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4404D3D8-33F8-4177-AE51-2865878940DC}" xr6:coauthVersionLast="47" xr6:coauthVersionMax="47" xr10:uidLastSave="{00000000-0000-0000-0000-000000000000}"/>
  <bookViews>
    <workbookView xWindow="-120" yWindow="-120" windowWidth="29040" windowHeight="15720" activeTab="4" xr2:uid="{6FE800E8-05F0-4D08-A929-31AC20CE9068}"/>
  </bookViews>
  <sheets>
    <sheet name="Link In" sheetId="1" r:id="rId1"/>
    <sheet name="Link Out" sheetId="2" r:id="rId2"/>
    <sheet name="Summary by Account" sheetId="5" r:id="rId3"/>
    <sheet name="Exhibit" sheetId="3" r:id="rId4"/>
    <sheet name="Workpaper Template" sheetId="11" r:id="rId5"/>
    <sheet name="Notes" sheetId="4" r:id="rId6"/>
  </sheets>
  <externalReferences>
    <externalReference r:id="rId7"/>
    <externalReference r:id="rId8"/>
    <externalReference r:id="rId9"/>
  </externalReferenc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I2" i="11"/>
  <c r="F2" i="3"/>
  <c r="G2" i="5"/>
  <c r="B29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C9" i="2"/>
  <c r="B9" i="2"/>
  <c r="A1" i="2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A8" i="11" l="1"/>
  <c r="K41" i="11"/>
  <c r="E41" i="11"/>
  <c r="I3" i="2"/>
  <c r="A16" i="3" l="1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8" i="2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14" i="5"/>
  <c r="A5" i="11"/>
  <c r="A6" i="11"/>
  <c r="A7" i="11"/>
  <c r="A12" i="11"/>
  <c r="A11" i="11"/>
  <c r="I1" i="11"/>
  <c r="D35" i="11"/>
  <c r="F35" i="11" s="1"/>
  <c r="D34" i="11"/>
  <c r="F34" i="11" s="1"/>
  <c r="D33" i="11"/>
  <c r="F33" i="11" s="1"/>
  <c r="D32" i="11"/>
  <c r="F32" i="11" s="1"/>
  <c r="D31" i="11"/>
  <c r="F31" i="11" s="1"/>
  <c r="D30" i="11"/>
  <c r="F30" i="11" s="1"/>
  <c r="D29" i="11"/>
  <c r="F29" i="11" s="1"/>
  <c r="D28" i="11"/>
  <c r="F28" i="11" s="1"/>
  <c r="D27" i="11"/>
  <c r="F27" i="11" s="1"/>
  <c r="D26" i="11"/>
  <c r="F26" i="11" s="1"/>
  <c r="D25" i="11"/>
  <c r="F25" i="11" s="1"/>
  <c r="D24" i="11"/>
  <c r="F24" i="11" s="1"/>
  <c r="D23" i="11"/>
  <c r="F23" i="11" s="1"/>
  <c r="D22" i="11"/>
  <c r="F22" i="11" s="1"/>
  <c r="D21" i="11"/>
  <c r="C23" i="11"/>
  <c r="C22" i="11"/>
  <c r="C21" i="11"/>
  <c r="A3" i="2"/>
  <c r="C24" i="11" l="1"/>
  <c r="C25" i="11"/>
  <c r="C33" i="11"/>
  <c r="C26" i="11"/>
  <c r="C34" i="11"/>
  <c r="C27" i="11"/>
  <c r="C35" i="11"/>
  <c r="C31" i="11"/>
  <c r="C28" i="11"/>
  <c r="F21" i="11"/>
  <c r="D41" i="11"/>
  <c r="C29" i="11"/>
  <c r="C32" i="11"/>
  <c r="C30" i="11"/>
  <c r="A5" i="5"/>
  <c r="A29" i="1"/>
  <c r="A7" i="5"/>
  <c r="A9" i="5"/>
  <c r="A10" i="5"/>
  <c r="A5" i="3"/>
  <c r="A7" i="3"/>
  <c r="A9" i="3"/>
  <c r="A10" i="3"/>
  <c r="A23" i="1"/>
  <c r="F41" i="11" l="1"/>
  <c r="A6" i="3"/>
  <c r="A6" i="5"/>
  <c r="A4" i="11" l="1"/>
  <c r="A4" i="5"/>
  <c r="A4" i="3"/>
  <c r="B22" i="5"/>
  <c r="B16" i="2" s="1"/>
  <c r="B21" i="5"/>
  <c r="B15" i="2" s="1"/>
  <c r="B20" i="5"/>
  <c r="B14" i="2" s="1"/>
  <c r="B19" i="5"/>
  <c r="B13" i="2" s="1"/>
  <c r="B18" i="5"/>
  <c r="B12" i="2" s="1"/>
  <c r="B17" i="5"/>
  <c r="B11" i="2" s="1"/>
  <c r="F1" i="4"/>
  <c r="D12" i="5"/>
  <c r="F1" i="2"/>
  <c r="C3" i="2"/>
  <c r="E13" i="3"/>
  <c r="C13" i="3"/>
  <c r="F24" i="3"/>
  <c r="G1" i="5" l="1"/>
  <c r="B3" i="2"/>
  <c r="E1" i="2"/>
  <c r="C12" i="5"/>
  <c r="E12" i="5"/>
  <c r="G1" i="2"/>
  <c r="F1" i="3"/>
  <c r="H3" i="2" s="1"/>
  <c r="B26" i="5"/>
  <c r="B20" i="2" s="1"/>
  <c r="B14" i="5"/>
  <c r="B8" i="2" s="1"/>
  <c r="B27" i="5"/>
  <c r="B21" i="2" s="1"/>
  <c r="B28" i="5"/>
  <c r="B22" i="2" s="1"/>
  <c r="B25" i="5"/>
  <c r="B19" i="2" s="1"/>
  <c r="B24" i="5"/>
  <c r="B18" i="2" s="1"/>
  <c r="B16" i="5"/>
  <c r="B10" i="2" s="1"/>
  <c r="B23" i="5"/>
  <c r="B17" i="2" s="1"/>
  <c r="B15" i="5"/>
  <c r="B15" i="3" l="1"/>
  <c r="L64" i="1"/>
  <c r="N64" i="1"/>
  <c r="M64" i="1"/>
  <c r="K64" i="1"/>
  <c r="F64" i="1"/>
  <c r="G64" i="1"/>
  <c r="O64" i="1"/>
  <c r="A70" i="1" l="1"/>
  <c r="G17" i="11" s="1"/>
  <c r="J17" i="11" s="1"/>
  <c r="J18" i="11" s="1"/>
  <c r="G18" i="11" l="1"/>
  <c r="G32" i="11" s="1"/>
  <c r="H32" i="11" s="1"/>
  <c r="G34" i="11" l="1"/>
  <c r="H34" i="11" s="1"/>
  <c r="I34" i="11" s="1"/>
  <c r="J34" i="11" s="1"/>
  <c r="L34" i="11" s="1"/>
  <c r="E27" i="5" s="1"/>
  <c r="G30" i="11"/>
  <c r="H30" i="11" s="1"/>
  <c r="I30" i="11" s="1"/>
  <c r="J30" i="11" s="1"/>
  <c r="L30" i="11" s="1"/>
  <c r="E23" i="5" s="1"/>
  <c r="G21" i="11"/>
  <c r="H21" i="11" s="1"/>
  <c r="G35" i="11"/>
  <c r="H35" i="11" s="1"/>
  <c r="I35" i="11" s="1"/>
  <c r="J35" i="11" s="1"/>
  <c r="L35" i="11" s="1"/>
  <c r="E28" i="5" s="1"/>
  <c r="G22" i="2" s="1"/>
  <c r="G31" i="11"/>
  <c r="H31" i="11" s="1"/>
  <c r="I31" i="11" s="1"/>
  <c r="G29" i="11"/>
  <c r="H29" i="11" s="1"/>
  <c r="I29" i="11" s="1"/>
  <c r="J29" i="11" s="1"/>
  <c r="L29" i="11" s="1"/>
  <c r="E22" i="5" s="1"/>
  <c r="G25" i="11"/>
  <c r="H25" i="11" s="1"/>
  <c r="I25" i="11" s="1"/>
  <c r="J25" i="11" s="1"/>
  <c r="L25" i="11" s="1"/>
  <c r="E18" i="5" s="1"/>
  <c r="G27" i="11"/>
  <c r="H27" i="11" s="1"/>
  <c r="I27" i="11" s="1"/>
  <c r="G24" i="11"/>
  <c r="H24" i="11" s="1"/>
  <c r="I24" i="11" s="1"/>
  <c r="G23" i="11"/>
  <c r="H23" i="11" s="1"/>
  <c r="I23" i="11" s="1"/>
  <c r="J23" i="11" s="1"/>
  <c r="L23" i="11" s="1"/>
  <c r="E16" i="5" s="1"/>
  <c r="G22" i="11"/>
  <c r="H22" i="11" s="1"/>
  <c r="I22" i="11" s="1"/>
  <c r="J22" i="11" s="1"/>
  <c r="L22" i="11" s="1"/>
  <c r="E15" i="5" s="1"/>
  <c r="G26" i="11"/>
  <c r="H26" i="11" s="1"/>
  <c r="I26" i="11" s="1"/>
  <c r="J26" i="11" s="1"/>
  <c r="L26" i="11" s="1"/>
  <c r="E19" i="5" s="1"/>
  <c r="G28" i="11"/>
  <c r="H28" i="11" s="1"/>
  <c r="I28" i="11" s="1"/>
  <c r="J28" i="11" s="1"/>
  <c r="L28" i="11" s="1"/>
  <c r="E21" i="5" s="1"/>
  <c r="G33" i="11"/>
  <c r="H33" i="11" s="1"/>
  <c r="D20" i="2" s="1"/>
  <c r="H60" i="1" s="1"/>
  <c r="I60" i="1" s="1"/>
  <c r="C26" i="5" s="1"/>
  <c r="E20" i="2" s="1"/>
  <c r="D21" i="2"/>
  <c r="H61" i="1" s="1"/>
  <c r="I61" i="1" s="1"/>
  <c r="C27" i="5" s="1"/>
  <c r="E21" i="2" s="1"/>
  <c r="I32" i="11"/>
  <c r="J32" i="11" s="1"/>
  <c r="L32" i="11" s="1"/>
  <c r="E25" i="5" s="1"/>
  <c r="D19" i="2"/>
  <c r="H59" i="1" s="1"/>
  <c r="I59" i="1" s="1"/>
  <c r="C25" i="5" s="1"/>
  <c r="E19" i="2" s="1"/>
  <c r="D15" i="2" l="1"/>
  <c r="H55" i="1" s="1"/>
  <c r="I55" i="1" s="1"/>
  <c r="C21" i="5" s="1"/>
  <c r="E15" i="2" s="1"/>
  <c r="D9" i="2"/>
  <c r="H49" i="1" s="1"/>
  <c r="I49" i="1" s="1"/>
  <c r="C15" i="5" s="1"/>
  <c r="E9" i="2" s="1"/>
  <c r="I33" i="11"/>
  <c r="D22" i="2"/>
  <c r="H62" i="1" s="1"/>
  <c r="I62" i="1" s="1"/>
  <c r="C28" i="5" s="1"/>
  <c r="D28" i="5" s="1"/>
  <c r="F22" i="2" s="1"/>
  <c r="D16" i="2"/>
  <c r="H56" i="1" s="1"/>
  <c r="I56" i="1" s="1"/>
  <c r="C22" i="5" s="1"/>
  <c r="E16" i="2" s="1"/>
  <c r="D12" i="2"/>
  <c r="H52" i="1" s="1"/>
  <c r="I52" i="1" s="1"/>
  <c r="C18" i="5" s="1"/>
  <c r="E12" i="2" s="1"/>
  <c r="D10" i="2"/>
  <c r="H50" i="1" s="1"/>
  <c r="I50" i="1" s="1"/>
  <c r="C16" i="5" s="1"/>
  <c r="E10" i="2" s="1"/>
  <c r="D11" i="2"/>
  <c r="H51" i="1" s="1"/>
  <c r="I51" i="1" s="1"/>
  <c r="C17" i="5" s="1"/>
  <c r="E11" i="2" s="1"/>
  <c r="D18" i="2"/>
  <c r="H58" i="1" s="1"/>
  <c r="I58" i="1" s="1"/>
  <c r="C24" i="5" s="1"/>
  <c r="E18" i="2" s="1"/>
  <c r="G41" i="11"/>
  <c r="D13" i="2"/>
  <c r="H53" i="1" s="1"/>
  <c r="I53" i="1" s="1"/>
  <c r="C19" i="5" s="1"/>
  <c r="E13" i="2" s="1"/>
  <c r="D14" i="2"/>
  <c r="H54" i="1" s="1"/>
  <c r="I54" i="1" s="1"/>
  <c r="C20" i="5" s="1"/>
  <c r="E14" i="2" s="1"/>
  <c r="D17" i="2"/>
  <c r="H57" i="1" s="1"/>
  <c r="I57" i="1" s="1"/>
  <c r="C23" i="5" s="1"/>
  <c r="E17" i="2" s="1"/>
  <c r="G13" i="2"/>
  <c r="J27" i="11"/>
  <c r="L27" i="11" s="1"/>
  <c r="E20" i="5" s="1"/>
  <c r="J31" i="11"/>
  <c r="L31" i="11" s="1"/>
  <c r="E24" i="5" s="1"/>
  <c r="D25" i="5"/>
  <c r="F19" i="2" s="1"/>
  <c r="G19" i="2"/>
  <c r="G16" i="2"/>
  <c r="G17" i="2"/>
  <c r="J33" i="11"/>
  <c r="L33" i="11" s="1"/>
  <c r="E26" i="5" s="1"/>
  <c r="H41" i="11"/>
  <c r="D8" i="2"/>
  <c r="I21" i="11"/>
  <c r="G9" i="2"/>
  <c r="D15" i="5"/>
  <c r="F9" i="2" s="1"/>
  <c r="J24" i="11"/>
  <c r="L24" i="11" s="1"/>
  <c r="E17" i="5" s="1"/>
  <c r="G15" i="2"/>
  <c r="G10" i="2"/>
  <c r="G12" i="2"/>
  <c r="D27" i="5"/>
  <c r="F21" i="2" s="1"/>
  <c r="G21" i="2"/>
  <c r="D21" i="5" l="1"/>
  <c r="F15" i="2" s="1"/>
  <c r="E22" i="2"/>
  <c r="D16" i="5"/>
  <c r="F10" i="2" s="1"/>
  <c r="D18" i="5"/>
  <c r="F12" i="2" s="1"/>
  <c r="D22" i="5"/>
  <c r="F16" i="2" s="1"/>
  <c r="D23" i="5"/>
  <c r="F17" i="2" s="1"/>
  <c r="D19" i="5"/>
  <c r="F13" i="2" s="1"/>
  <c r="D17" i="5"/>
  <c r="F11" i="2" s="1"/>
  <c r="G11" i="2"/>
  <c r="D26" i="5"/>
  <c r="F20" i="2" s="1"/>
  <c r="G20" i="2"/>
  <c r="D20" i="5"/>
  <c r="F14" i="2" s="1"/>
  <c r="G14" i="2"/>
  <c r="G18" i="2"/>
  <c r="D24" i="5"/>
  <c r="F18" i="2" s="1"/>
  <c r="J21" i="11"/>
  <c r="J41" i="11" s="1"/>
  <c r="I41" i="11"/>
  <c r="D24" i="2"/>
  <c r="D3" i="2" s="1"/>
  <c r="H48" i="1"/>
  <c r="I48" i="1" l="1"/>
  <c r="H64" i="1"/>
  <c r="L21" i="11"/>
  <c r="E14" i="5" l="1"/>
  <c r="L41" i="11"/>
  <c r="E15" i="3" s="1"/>
  <c r="C14" i="5"/>
  <c r="I64" i="1"/>
  <c r="C15" i="3" s="1"/>
  <c r="E3" i="2" s="1"/>
  <c r="C30" i="5" l="1"/>
  <c r="E8" i="2"/>
  <c r="E24" i="2" s="1"/>
  <c r="G3" i="2"/>
  <c r="D15" i="3"/>
  <c r="G8" i="2"/>
  <c r="E30" i="5"/>
  <c r="D14" i="5"/>
  <c r="F8" i="2" s="1"/>
  <c r="D30" i="5" l="1"/>
  <c r="G24" i="2"/>
  <c r="D19" i="3"/>
  <c r="D24" i="3" s="1"/>
  <c r="F3" i="2"/>
  <c r="F2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<sst xmlns="http://schemas.openxmlformats.org/spreadsheetml/2006/main" count="69" uniqueCount="59">
  <si>
    <t>Telecommunications</t>
  </si>
  <si>
    <t>Link In From KAWC 2025 Rate Case - Income Statement</t>
  </si>
  <si>
    <t>excluding AFUDC</t>
  </si>
  <si>
    <t>Link Ins from 2025 KY Constants_Financial Data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</si>
  <si>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</si>
  <si>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</si>
  <si>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</si>
  <si>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</si>
  <si>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</si>
  <si>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</si>
  <si>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</si>
  <si>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Sep 24 - Feb 25 Actual</t>
  </si>
  <si>
    <t>Mar 25 - Aug 25 Actual</t>
  </si>
  <si>
    <t>Mar  25 - Aug 25 Forecast</t>
  </si>
  <si>
    <t>Base Year</t>
  </si>
  <si>
    <t>2020 Act</t>
  </si>
  <si>
    <t>2021 Act</t>
  </si>
  <si>
    <t>2022 Act</t>
  </si>
  <si>
    <t>2023 Act</t>
  </si>
  <si>
    <t>2024 Act</t>
  </si>
  <si>
    <t>Description</t>
  </si>
  <si>
    <t>Supporting Exhibit Reference</t>
  </si>
  <si>
    <t>WP Reference</t>
  </si>
  <si>
    <t>WP Location</t>
  </si>
  <si>
    <t>Adjustment by Account</t>
  </si>
  <si>
    <t>Workpaper#:</t>
  </si>
  <si>
    <t>Excel Reference</t>
  </si>
  <si>
    <t>Account No.</t>
  </si>
  <si>
    <t>Account Name</t>
  </si>
  <si>
    <t>Workpaper #:</t>
  </si>
  <si>
    <t xml:space="preserve">Excel Reference: </t>
  </si>
  <si>
    <t>Line No.</t>
  </si>
  <si>
    <t>Adjustment for Forecast at Present Rates</t>
  </si>
  <si>
    <t>Reference</t>
  </si>
  <si>
    <t>Adjustments Detail:</t>
  </si>
  <si>
    <t>Total Adjustments:</t>
  </si>
  <si>
    <t>Excel Reference:</t>
  </si>
  <si>
    <t>Notes:</t>
  </si>
  <si>
    <t>A</t>
  </si>
  <si>
    <t>Basis for Base Year Mar 25 - Aug 25 Forecast:</t>
  </si>
  <si>
    <t>B</t>
  </si>
  <si>
    <t>Basis for Future Test Year Forecast:</t>
  </si>
  <si>
    <t>C</t>
  </si>
  <si>
    <t>Other adjustment notes:</t>
  </si>
  <si>
    <t>KAW 3-year growth factor</t>
  </si>
  <si>
    <t>Base Year 6 Month Forecast (3/1/25-8/31/25)</t>
  </si>
  <si>
    <t>Take base year actuals and use KYAW growth factor to forecast</t>
  </si>
  <si>
    <t>KAW 3-Year Growth Factor</t>
  </si>
  <si>
    <t>Base Year Normalization adjustment</t>
  </si>
  <si>
    <t>Normalized Sep 24 - Feb 25 Actual</t>
  </si>
  <si>
    <t>Growth Factor Adjustment</t>
  </si>
  <si>
    <t>Mar 25 - Aug 25 Forecast</t>
  </si>
  <si>
    <t>Forecast Base Year Sep 24 - Aug 25</t>
  </si>
  <si>
    <t>FTY Normalization Adjustment</t>
  </si>
  <si>
    <t>Forecast Year (12 Months Ending December 31, 2026)</t>
  </si>
  <si>
    <t>Pro-Rated Growth Factor</t>
  </si>
  <si>
    <t>Pro-Ration Period</t>
  </si>
  <si>
    <t>Total</t>
  </si>
  <si>
    <t>Link in from 2025 KAWC Rate Case - KAW O&amp;M Growth Factor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</si>
</sst>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_(* #,##0_);_(* \(#,##0\);_(* &quot;-&quot;??_);_(@_)"/>
    <numFmt numFmtId="180" formatCode="0_);\(0\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179" fontId="0" fillId="0" borderId="0" xfId="0" applyNumberFormat="1"/>
    <xf numFmtId="0" fontId="0" fillId="0" borderId="0" xfId="0" applyAlignment="1">
      <alignment horizontal="left" wrapText="1" indent="3"/>
    </xf>
    <xf numFmtId="14" fontId="46" fillId="0" borderId="1" xfId="0" applyNumberFormat="1" applyFont="1" applyBorder="1" applyAlignment="1">
      <alignment horizontal="center"/>
    </xf>
    <xf numFmtId="14" fontId="46" fillId="0" borderId="1" xfId="0" applyNumberFormat="1" applyFont="1" applyBorder="1" applyAlignment="1">
      <alignment horizontal="center" wrapText="1"/>
    </xf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177" fontId="0" fillId="0" borderId="0" xfId="0" applyNumberFormat="1" applyAlignment="1">
      <alignment horizontal="left"/>
    </xf>
    <xf numFmtId="49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178" fontId="48" fillId="0" borderId="0" xfId="0" applyNumberFormat="1" applyFont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1" fillId="0" borderId="0" xfId="1898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0" fontId="46" fillId="0" borderId="0" xfId="0" applyFont="1" applyAlignment="1">
      <alignment horizontal="centerContinuous"/>
    </xf>
    <xf numFmtId="10" fontId="49" fillId="0" borderId="0" xfId="1899" applyNumberFormat="1" applyFont="1"/>
    <xf numFmtId="0" fontId="46" fillId="0" borderId="0" xfId="0" applyFont="1" applyAlignment="1">
      <alignment horizontal="center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46" fillId="0" borderId="17" xfId="0" applyFont="1" applyBorder="1" applyAlignment="1">
      <alignment horizontal="center" wrapText="1"/>
    </xf>
    <xf numFmtId="0" fontId="46" fillId="0" borderId="17" xfId="0" quotePrefix="1" applyFont="1" applyBorder="1" applyAlignment="1">
      <alignment horizontal="center" wrapText="1"/>
    </xf>
    <xf numFmtId="179" fontId="0" fillId="0" borderId="0" xfId="2" applyNumberFormat="1" applyFont="1"/>
    <xf numFmtId="0" fontId="0" fillId="0" borderId="0" xfId="0" quotePrefix="1"/>
    <xf numFmtId="7" fontId="0" fillId="0" borderId="0" xfId="0" applyNumberFormat="1"/>
    <xf numFmtId="37" fontId="0" fillId="0" borderId="0" xfId="2" applyNumberFormat="1" applyFont="1" applyFill="1" applyAlignment="1"/>
    <xf numFmtId="5" fontId="0" fillId="0" borderId="15" xfId="0" applyNumberFormat="1" applyBorder="1"/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Growth Factor Comparison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2025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8">
          <cell r="F58" t="str">
            <v>W/P - 3-14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0"/>
  <sheetViews>
    <sheetView topLeftCell="A12" workbookViewId="0">
      <selection activeCell="B29" sqref="B29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5.85546875" customWidth="1"/>
    <col min="8" max="8" width="16" customWidth="1"/>
    <col min="9" max="9" width="12.28515625" bestFit="1" customWidth="1"/>
    <col min="10" max="10" width="6" customWidth="1"/>
    <col min="11" max="12" width="12.85546875" bestFit="1" customWidth="1"/>
    <col min="13" max="16" width="12.28515625" bestFit="1" customWidth="1"/>
    <col min="17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'[2]Rate Case Constants'!$C$9</f>
        <v>Kentucky American Water Company</v>
      </c>
    </row>
    <row r="2" spans="1:5">
      <c r="A2" t="str">
        <f>'[2]Rate Case Constants'!$C$10</f>
        <v>KENTUCKY AMERICAN WATER COMPANY</v>
      </c>
    </row>
    <row r="3" spans="1:5">
      <c r="A3" t="str">
        <f>'[2]Rate Case Constants'!$C$11</f>
        <v>Case No. 2025-00122</v>
      </c>
    </row>
    <row r="4" spans="1:5">
      <c r="A4" s="34">
        <f>'[2]Rate Case Constants'!$C$12</f>
        <v>45900</v>
      </c>
      <c r="B4" s="34"/>
    </row>
    <row r="5" spans="1:5">
      <c r="A5" s="34">
        <f>'[2]Rate Case Constants'!$C$13</f>
        <v>46387</v>
      </c>
      <c r="B5" s="35"/>
    </row>
    <row r="6" spans="1:5">
      <c r="A6" s="34" t="str">
        <f>'[2]Rate Case Constants'!$C$14</f>
        <v>For the 12 Months Ending December 31, 2026</v>
      </c>
      <c r="B6" s="35"/>
    </row>
    <row r="7" spans="1: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Constants'!$C$16</f>
        <v>Base Year Adjustment</v>
      </c>
    </row>
    <row r="9" spans="1:5">
      <c r="A9" t="str">
        <f>'[2]Rate Case Constants'!$C$17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Constants'!$C$18</f>
        <v>Attrition Year Adjustment at Present Rates:</v>
      </c>
    </row>
    <row r="11" spans="1:5">
      <c r="A11" s="13" t="str">
        <f>'[2]Rate Case Constants'!$C$19</f>
        <v>Attrition Year at Present Rates</v>
      </c>
      <c r="B11" s="13"/>
    </row>
    <row r="12" spans="1:5">
      <c r="A12" s="13" t="str">
        <f>'[2]Rate Case Constants'!$C$20</f>
        <v>Adjustments for Proposed Rates:</v>
      </c>
      <c r="B12" s="13"/>
    </row>
    <row r="13" spans="1:5">
      <c r="A13" s="13" t="str">
        <f>'[2]Rate Case Constants'!$C$21</f>
        <v>Attrition Year at Proposed Rates</v>
      </c>
      <c r="B13" s="13"/>
    </row>
    <row r="15" spans="1:5">
      <c r="A15" s="14" t="str">
        <f>'[2]Rate Case Constants'!$C$24</f>
        <v>Type of Filing: __X__ Original  _____ Updated  _____ Revised</v>
      </c>
      <c r="B15" s="14"/>
    </row>
    <row r="16" spans="1:5">
      <c r="A16" s="14" t="str">
        <f>'[2]Rate Case Constants'!$C$25</f>
        <v>Type of Filing: _____ Original  __X__ Updated  _____ Revised</v>
      </c>
      <c r="B16" s="14"/>
    </row>
    <row r="17" spans="1:6">
      <c r="A17" s="14" t="str">
        <f>'[2]Rate Case Constants'!$C$26</f>
        <v>Type of Filing: _____ Original  _____ Updated  __X__ Revised</v>
      </c>
      <c r="B17" s="14"/>
    </row>
    <row r="19" spans="1:6">
      <c r="A19" s="14" t="str">
        <f>'[2]Rate Case Constants'!$A$30</f>
        <v>Witness Responsible:</v>
      </c>
      <c r="B19" s="14"/>
    </row>
    <row r="20" spans="1:6">
      <c r="A20" t="str">
        <f>'[2]Rate Case Constants'!$C$37</f>
        <v>Witness Responsible:   Michi Chao</v>
      </c>
    </row>
    <row r="22" spans="1:6">
      <c r="A22" s="1" t="s">
        <v>0</v>
      </c>
      <c r="B22" s="1"/>
    </row>
    <row r="23" spans="1:6">
      <c r="A23" s="1" t="str">
        <f>CONCATENATE(A8, " ", A22)</f>
        <v>Base Year Adjustment Telecommunications</v>
      </c>
      <c r="B23" s="1"/>
    </row>
    <row r="24" spans="1:6">
      <c r="A24" s="1"/>
      <c r="B24" s="1"/>
    </row>
    <row r="25" spans="1:6">
      <c r="A25" s="1" t="str">
        <f>'[2]Link Out WP'!$F$58</f>
        <v>W/P - 3-14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14" t="s">
        <v>1</v>
      </c>
      <c r="F28" s="22"/>
    </row>
    <row r="29" spans="1:6">
      <c r="A29" s="36" t="str">
        <f>"Revenue "&amp;A6</f>
        <v>Revenue For the 12 Months Ending December 31, 2026</v>
      </c>
      <c r="B29" s="6">
        <f>'[3]Link Out'!$G$7</f>
        <v>136559852.61701357</v>
      </c>
    </row>
    <row r="30" spans="1:6">
      <c r="A30" t="s">
        <v>2</v>
      </c>
      <c r="B30" s="16"/>
    </row>
    <row r="31" spans="1:6">
      <c r="B31" s="16"/>
    </row>
    <row r="32" spans="1:6">
      <c r="A32" s="14" t="s">
        <v>3</v>
      </c>
      <c r="B32" s="16"/>
      <c r="F32" s="22"/>
    </row>
    <row r="33" spans="1:16">
      <c r="A33" s="13"/>
      <c r="B33" s="16"/>
      <c r="F33" s="22"/>
    </row>
    <row r="34" spans="1:16">
      <c r="A34" s="14" t="s">
        <v>4</v>
      </c>
      <c r="F34" s="22"/>
    </row>
    <row r="35" spans="1:16">
      <c r="A35" s="13" t="str">
        <f>'[2]Rate Case Constants'!A48</f>
        <v>Water Customers 12/31/24</v>
      </c>
      <c r="B35" s="37">
        <f>'[2]Rate Case Constants'!C48</f>
        <v>139532</v>
      </c>
      <c r="F35" s="22"/>
    </row>
    <row r="36" spans="1:16">
      <c r="A36" s="13" t="str">
        <f>'[2]Rate Case Constants'!A49</f>
        <v>Wastewater Customers 12/31/24</v>
      </c>
      <c r="B36" s="38">
        <f>'[2]Rate Case Constants'!C49</f>
        <v>1365</v>
      </c>
      <c r="F36" s="22"/>
    </row>
    <row r="37" spans="1:16">
      <c r="A37" s="13" t="str">
        <f>'[2]Rate Case Constants'!A50</f>
        <v>Total Customer Connections</v>
      </c>
      <c r="B37" s="37">
        <f>'[2]Rate Case Constants'!C50</f>
        <v>140897</v>
      </c>
      <c r="F37" s="22"/>
    </row>
    <row r="38" spans="1:16">
      <c r="A38" s="13" t="str">
        <f>'[2]Rate Case Constants'!A51</f>
        <v>Less Dual Customers</v>
      </c>
      <c r="B38" s="38">
        <f>'[2]Rate Case Constants'!C51</f>
        <v>-1278</v>
      </c>
      <c r="F38" s="22"/>
    </row>
    <row r="39" spans="1:16">
      <c r="A39" s="13"/>
      <c r="B39" s="37">
        <f>'[2]Rate Case Constants'!C52</f>
        <v>139619</v>
      </c>
      <c r="F39" s="22"/>
    </row>
    <row r="40" spans="1:16">
      <c r="A40" s="13"/>
      <c r="B40" s="39"/>
      <c r="F40" s="22"/>
    </row>
    <row r="41" spans="1:16">
      <c r="A41" s="13" t="str">
        <f>'[2]Rate Case Constants'!A54</f>
        <v>Water Percentage</v>
      </c>
      <c r="B41" s="50">
        <f>'[2]Rate Case Constants'!C54</f>
        <v>0.99937687564013489</v>
      </c>
      <c r="F41" s="22"/>
    </row>
    <row r="42" spans="1:16">
      <c r="A42" s="13" t="str">
        <f>'[2]Rate Case Constants'!A55</f>
        <v>Wastewater Percentage</v>
      </c>
      <c r="B42" s="50">
        <f>'[2]Rate Case Constants'!C55</f>
        <v>6.2312435986511261E-4</v>
      </c>
      <c r="F42" s="22"/>
    </row>
    <row r="43" spans="1:16">
      <c r="A43" s="13"/>
      <c r="F43" s="22"/>
    </row>
    <row r="45" spans="1:16">
      <c r="A45" s="1" t="s">
        <v>5</v>
      </c>
    </row>
    <row r="46" spans="1:16" ht="30">
      <c r="A46" s="40" t="s">
        <v>6</v>
      </c>
      <c r="B46" s="40" t="s">
        <v>7</v>
      </c>
      <c r="C46" s="40" t="s">
        <v>8</v>
      </c>
      <c r="D46" s="40" t="s">
        <v>9</v>
      </c>
      <c r="E46" s="5" t="s">
        <v>10</v>
      </c>
      <c r="F46" s="41" t="s">
        <v>11</v>
      </c>
      <c r="G46" s="41" t="s">
        <v>12</v>
      </c>
      <c r="H46" s="41" t="s">
        <v>13</v>
      </c>
      <c r="I46" s="42" t="s">
        <v>14</v>
      </c>
      <c r="K46" s="42" t="s">
        <v>15</v>
      </c>
      <c r="L46" s="42" t="s">
        <v>16</v>
      </c>
      <c r="M46" s="42" t="s">
        <v>17</v>
      </c>
      <c r="N46" s="42" t="s">
        <v>18</v>
      </c>
      <c r="O46" s="42" t="s">
        <v>19</v>
      </c>
      <c r="P46" s="43"/>
    </row>
    <row r="47" spans="1:16">
      <c r="F47" s="4"/>
      <c r="G47" s="4"/>
      <c r="H47" s="4"/>
    </row>
    <row r="48" spans="1:16">
      <c r="A48" t="str">
        <f>IFERROR(INDEX('[2]Link Out Inc Stmt'!$A:$A,MATCH($C48,'[2]Link Out Inc Stmt'!$C:$C,0),1),"")</f>
        <v>P25</v>
      </c>
      <c r="B48" t="str">
        <f>IFERROR(INDEX('[2]Link Out Inc Stmt'!$B:$B,MATCH($C48,'[2]Link Out Inc Stmt'!$C:$C,0),1),"")</f>
        <v>Telecommunication expenses</v>
      </c>
      <c r="C48" s="44">
        <v>52574000</v>
      </c>
      <c r="D48" t="str">
        <f>IFERROR(INDEX('[2]Link Out Inc Stmt'!$D:$D,MATCH($C48,'[2]Link Out Inc Stmt'!$C:$C,0),1),"")</f>
        <v>Telephone - Natural Account</v>
      </c>
      <c r="E48">
        <f>IFERROR(INDEX('[2]Link Out Inc Stmt'!$E:$E,MATCH($C48,'[2]Link Out Inc Stmt'!$C:$C,0),1),"")</f>
        <v>675.8</v>
      </c>
      <c r="F48" s="45">
        <f>IFERROR(INDEX('[2]Link Out Inc Stmt'!$K:$K,MATCH($C48,'[2]Link Out Inc Stmt'!$C:$C,0),1),"")</f>
        <v>0</v>
      </c>
      <c r="G48" s="45" t="str">
        <f>IFERROR(INDEX('[2]Link Out Inc Stmt'!$L:$L,MATCH($C48,'[2]Link Out Inc Stmt'!$C:$C,0),1),"")</f>
        <v>Pending Actual</v>
      </c>
      <c r="H48" s="45">
        <f>VLOOKUP(C48,'Link Out'!$A$8:$D$100,4,0)</f>
        <v>0</v>
      </c>
      <c r="I48" s="45">
        <f>IF(G48="Pending Actual",F48+H48,F48+G48)</f>
        <v>0</v>
      </c>
      <c r="J48" s="45"/>
      <c r="K48" s="45">
        <f>IFERROR(INDEX('[2]Link Out Inc Stmt'!$F:$F,MATCH($C48,'[2]Link Out Inc Stmt'!$C:$C,0),1),"")</f>
        <v>0</v>
      </c>
      <c r="L48" s="45">
        <f>IFERROR(INDEX('[2]Link Out Inc Stmt'!$G:$G,MATCH($C48,'[2]Link Out Inc Stmt'!$C:$C,0),1),"")</f>
        <v>0</v>
      </c>
      <c r="M48" s="45">
        <f>IFERROR(INDEX('[2]Link Out Inc Stmt'!$H:$H,MATCH($C48,'[2]Link Out Inc Stmt'!$C:$C,0),1),"")</f>
        <v>0</v>
      </c>
      <c r="N48" s="45">
        <f>IFERROR(INDEX('[2]Link Out Inc Stmt'!$I:$I,MATCH($C48,'[2]Link Out Inc Stmt'!$C:$C,0),1),"")</f>
        <v>0</v>
      </c>
      <c r="O48" s="45">
        <f>IFERROR(INDEX('[2]Link Out Inc Stmt'!$J:$J,MATCH($C48,'[2]Link Out Inc Stmt'!$C:$C,0),1),"")</f>
        <v>0</v>
      </c>
      <c r="P48" s="24"/>
    </row>
    <row r="49" spans="1:16">
      <c r="A49" t="str">
        <f>IFERROR(INDEX('[2]Link Out Inc Stmt'!$A:$A,MATCH($C49,'[2]Link Out Inc Stmt'!$C:$C,0),1),"")</f>
        <v>P25</v>
      </c>
      <c r="B49" t="str">
        <f>IFERROR(INDEX('[2]Link Out Inc Stmt'!$B:$B,MATCH($C49,'[2]Link Out Inc Stmt'!$C:$C,0),1),"")</f>
        <v>Telecommunication expenses</v>
      </c>
      <c r="C49" s="46">
        <v>52574011</v>
      </c>
      <c r="D49" t="str">
        <f>IFERROR(INDEX('[2]Link Out Inc Stmt'!$D:$D,MATCH($C49,'[2]Link Out Inc Stmt'!$C:$C,0),1),"")</f>
        <v>Telephone - Source of Supply</v>
      </c>
      <c r="E49">
        <f>IFERROR(INDEX('[2]Link Out Inc Stmt'!$E:$E,MATCH($C49,'[2]Link Out Inc Stmt'!$C:$C,0),1),"")</f>
        <v>675.1</v>
      </c>
      <c r="F49" s="45">
        <f>IFERROR(INDEX('[2]Link Out Inc Stmt'!$K:$K,MATCH($C49,'[2]Link Out Inc Stmt'!$C:$C,0),1),"")</f>
        <v>0</v>
      </c>
      <c r="G49" s="45" t="str">
        <f>IFERROR(INDEX('[2]Link Out Inc Stmt'!$L:$L,MATCH($C49,'[2]Link Out Inc Stmt'!$C:$C,0),1),"")</f>
        <v>Pending Actual</v>
      </c>
      <c r="H49" s="45">
        <f>VLOOKUP(C49,'Link Out'!$A$8:$D$100,4,0)</f>
        <v>0</v>
      </c>
      <c r="I49" s="45">
        <f t="shared" ref="I49:I62" si="0">IF(G49="Pending Actual",F49+H49,F49+G49)</f>
        <v>0</v>
      </c>
      <c r="J49" s="45"/>
      <c r="K49" s="45">
        <f>IFERROR(INDEX('[2]Link Out Inc Stmt'!$F:$F,MATCH($C49,'[2]Link Out Inc Stmt'!$C:$C,0),1),"")</f>
        <v>63.55</v>
      </c>
      <c r="L49" s="45">
        <f>IFERROR(INDEX('[2]Link Out Inc Stmt'!$G:$G,MATCH($C49,'[2]Link Out Inc Stmt'!$C:$C,0),1),"")</f>
        <v>0</v>
      </c>
      <c r="M49" s="45">
        <f>IFERROR(INDEX('[2]Link Out Inc Stmt'!$H:$H,MATCH($C49,'[2]Link Out Inc Stmt'!$C:$C,0),1),"")</f>
        <v>0</v>
      </c>
      <c r="N49" s="45">
        <f>IFERROR(INDEX('[2]Link Out Inc Stmt'!$I:$I,MATCH($C49,'[2]Link Out Inc Stmt'!$C:$C,0),1),"")</f>
        <v>0</v>
      </c>
      <c r="O49" s="45">
        <f>IFERROR(INDEX('[2]Link Out Inc Stmt'!$J:$J,MATCH($C49,'[2]Link Out Inc Stmt'!$C:$C,0),1),"")</f>
        <v>0</v>
      </c>
      <c r="P49" s="24"/>
    </row>
    <row r="50" spans="1:16">
      <c r="A50" t="str">
        <f>IFERROR(INDEX('[2]Link Out Inc Stmt'!$A:$A,MATCH($C50,'[2]Link Out Inc Stmt'!$C:$C,0),1),"")</f>
        <v>P25</v>
      </c>
      <c r="B50" t="str">
        <f>IFERROR(INDEX('[2]Link Out Inc Stmt'!$B:$B,MATCH($C50,'[2]Link Out Inc Stmt'!$C:$C,0),1),"")</f>
        <v>Telecommunication expenses</v>
      </c>
      <c r="C50" s="46">
        <v>52574013</v>
      </c>
      <c r="D50" t="str">
        <f>IFERROR(INDEX('[2]Link Out Inc Stmt'!$D:$D,MATCH($C50,'[2]Link Out Inc Stmt'!$C:$C,0),1),"")</f>
        <v>Telephone - Water Treatment</v>
      </c>
      <c r="E50">
        <f>IFERROR(INDEX('[2]Link Out Inc Stmt'!$E:$E,MATCH($C50,'[2]Link Out Inc Stmt'!$C:$C,0),1),"")</f>
        <v>675.3</v>
      </c>
      <c r="F50" s="45">
        <f>IFERROR(INDEX('[2]Link Out Inc Stmt'!$K:$K,MATCH($C50,'[2]Link Out Inc Stmt'!$C:$C,0),1),"")</f>
        <v>0</v>
      </c>
      <c r="G50" s="45" t="str">
        <f>IFERROR(INDEX('[2]Link Out Inc Stmt'!$L:$L,MATCH($C50,'[2]Link Out Inc Stmt'!$C:$C,0),1),"")</f>
        <v>Pending Actual</v>
      </c>
      <c r="H50" s="45">
        <f>VLOOKUP(C50,'Link Out'!$A$8:$D$100,4,0)</f>
        <v>0</v>
      </c>
      <c r="I50" s="45">
        <f t="shared" si="0"/>
        <v>0</v>
      </c>
      <c r="J50" s="45"/>
      <c r="K50" s="45">
        <f>IFERROR(INDEX('[2]Link Out Inc Stmt'!$F:$F,MATCH($C50,'[2]Link Out Inc Stmt'!$C:$C,0),1),"")</f>
        <v>22156.23</v>
      </c>
      <c r="L50" s="45">
        <f>IFERROR(INDEX('[2]Link Out Inc Stmt'!$G:$G,MATCH($C50,'[2]Link Out Inc Stmt'!$C:$C,0),1),"")</f>
        <v>17608.52</v>
      </c>
      <c r="M50" s="45">
        <f>IFERROR(INDEX('[2]Link Out Inc Stmt'!$H:$H,MATCH($C50,'[2]Link Out Inc Stmt'!$C:$C,0),1),"")</f>
        <v>22.77</v>
      </c>
      <c r="N50" s="45">
        <f>IFERROR(INDEX('[2]Link Out Inc Stmt'!$I:$I,MATCH($C50,'[2]Link Out Inc Stmt'!$C:$C,0),1),"")</f>
        <v>105.6</v>
      </c>
      <c r="O50" s="45">
        <f>IFERROR(INDEX('[2]Link Out Inc Stmt'!$J:$J,MATCH($C50,'[2]Link Out Inc Stmt'!$C:$C,0),1),"")</f>
        <v>0</v>
      </c>
      <c r="P50" s="24"/>
    </row>
    <row r="51" spans="1:16">
      <c r="A51" t="str">
        <f>IFERROR(INDEX('[2]Link Out Inc Stmt'!$A:$A,MATCH($C51,'[2]Link Out Inc Stmt'!$C:$C,0),1),"")</f>
        <v>P25</v>
      </c>
      <c r="B51" t="str">
        <f>IFERROR(INDEX('[2]Link Out Inc Stmt'!$B:$B,MATCH($C51,'[2]Link Out Inc Stmt'!$C:$C,0),1),"")</f>
        <v>Telecommunication expenses</v>
      </c>
      <c r="C51" s="46">
        <v>52574014</v>
      </c>
      <c r="D51" t="str">
        <f>IFERROR(INDEX('[2]Link Out Inc Stmt'!$D:$D,MATCH($C51,'[2]Link Out Inc Stmt'!$C:$C,0),1),"")</f>
        <v>Telephone - Transmission &amp; Distribution</v>
      </c>
      <c r="E51">
        <f>IFERROR(INDEX('[2]Link Out Inc Stmt'!$E:$E,MATCH($C51,'[2]Link Out Inc Stmt'!$C:$C,0),1),"")</f>
        <v>675.5</v>
      </c>
      <c r="F51" s="45">
        <f>IFERROR(INDEX('[2]Link Out Inc Stmt'!$K:$K,MATCH($C51,'[2]Link Out Inc Stmt'!$C:$C,0),1),"")</f>
        <v>1273.6100000000001</v>
      </c>
      <c r="G51" s="45" t="str">
        <f>IFERROR(INDEX('[2]Link Out Inc Stmt'!$L:$L,MATCH($C51,'[2]Link Out Inc Stmt'!$C:$C,0),1),"")</f>
        <v>Pending Actual</v>
      </c>
      <c r="H51" s="45">
        <f>VLOOKUP(C51,'Link Out'!$A$8:$D$100,4,0)</f>
        <v>1306.4691380000002</v>
      </c>
      <c r="I51" s="45">
        <f t="shared" ref="I51:I56" si="1">IF(G51="Pending Actual",F51+H51,F51+G51)</f>
        <v>2580.0791380000001</v>
      </c>
      <c r="J51" s="45"/>
      <c r="K51" s="45">
        <f>IFERROR(INDEX('[2]Link Out Inc Stmt'!$F:$F,MATCH($C51,'[2]Link Out Inc Stmt'!$C:$C,0),1),"")</f>
        <v>0</v>
      </c>
      <c r="L51" s="45">
        <f>IFERROR(INDEX('[2]Link Out Inc Stmt'!$G:$G,MATCH($C51,'[2]Link Out Inc Stmt'!$C:$C,0),1),"")</f>
        <v>1.98</v>
      </c>
      <c r="M51" s="45">
        <f>IFERROR(INDEX('[2]Link Out Inc Stmt'!$H:$H,MATCH($C51,'[2]Link Out Inc Stmt'!$C:$C,0),1),"")</f>
        <v>250.39</v>
      </c>
      <c r="N51" s="45">
        <f>IFERROR(INDEX('[2]Link Out Inc Stmt'!$I:$I,MATCH($C51,'[2]Link Out Inc Stmt'!$C:$C,0),1),"")</f>
        <v>296.63</v>
      </c>
      <c r="O51" s="45">
        <f>IFERROR(INDEX('[2]Link Out Inc Stmt'!$J:$J,MATCH($C51,'[2]Link Out Inc Stmt'!$C:$C,0),1),"")</f>
        <v>361.27</v>
      </c>
      <c r="P51" s="24"/>
    </row>
    <row r="52" spans="1:16">
      <c r="A52" t="str">
        <f>IFERROR(INDEX('[2]Link Out Inc Stmt'!$A:$A,MATCH($C52,'[2]Link Out Inc Stmt'!$C:$C,0),1),"")</f>
        <v>P25</v>
      </c>
      <c r="B52" t="str">
        <f>IFERROR(INDEX('[2]Link Out Inc Stmt'!$B:$B,MATCH($C52,'[2]Link Out Inc Stmt'!$C:$C,0),1),"")</f>
        <v>Telecommunication expenses</v>
      </c>
      <c r="C52" s="46">
        <v>52574015</v>
      </c>
      <c r="D52" t="str">
        <f>IFERROR(INDEX('[2]Link Out Inc Stmt'!$D:$D,MATCH($C52,'[2]Link Out Inc Stmt'!$C:$C,0),1),"")</f>
        <v>Telephone - Customer Accounting</v>
      </c>
      <c r="E52">
        <f>IFERROR(INDEX('[2]Link Out Inc Stmt'!$E:$E,MATCH($C52,'[2]Link Out Inc Stmt'!$C:$C,0),1),"")</f>
        <v>675.7</v>
      </c>
      <c r="F52" s="45">
        <f>IFERROR(INDEX('[2]Link Out Inc Stmt'!$K:$K,MATCH($C52,'[2]Link Out Inc Stmt'!$C:$C,0),1),"")</f>
        <v>0</v>
      </c>
      <c r="G52" s="45" t="str">
        <f>IFERROR(INDEX('[2]Link Out Inc Stmt'!$L:$L,MATCH($C52,'[2]Link Out Inc Stmt'!$C:$C,0),1),"")</f>
        <v>Pending Actual</v>
      </c>
      <c r="H52" s="45">
        <f>VLOOKUP(C52,'Link Out'!$A$8:$D$100,4,0)</f>
        <v>0</v>
      </c>
      <c r="I52" s="45">
        <f t="shared" si="1"/>
        <v>0</v>
      </c>
      <c r="J52" s="45"/>
      <c r="K52" s="45">
        <f>IFERROR(INDEX('[2]Link Out Inc Stmt'!$F:$F,MATCH($C52,'[2]Link Out Inc Stmt'!$C:$C,0),1),"")</f>
        <v>18294.11</v>
      </c>
      <c r="L52" s="45">
        <f>IFERROR(INDEX('[2]Link Out Inc Stmt'!$G:$G,MATCH($C52,'[2]Link Out Inc Stmt'!$C:$C,0),1),"")</f>
        <v>14394.84</v>
      </c>
      <c r="M52" s="45">
        <f>IFERROR(INDEX('[2]Link Out Inc Stmt'!$H:$H,MATCH($C52,'[2]Link Out Inc Stmt'!$C:$C,0),1),"")</f>
        <v>-239.77</v>
      </c>
      <c r="N52" s="45">
        <f>IFERROR(INDEX('[2]Link Out Inc Stmt'!$I:$I,MATCH($C52,'[2]Link Out Inc Stmt'!$C:$C,0),1),"")</f>
        <v>-288.58999999999997</v>
      </c>
      <c r="O52" s="45">
        <f>IFERROR(INDEX('[2]Link Out Inc Stmt'!$J:$J,MATCH($C52,'[2]Link Out Inc Stmt'!$C:$C,0),1),"")</f>
        <v>-133.81</v>
      </c>
      <c r="P52" s="24"/>
    </row>
    <row r="53" spans="1:16">
      <c r="A53" t="str">
        <f>IFERROR(INDEX('[2]Link Out Inc Stmt'!$A:$A,MATCH($C53,'[2]Link Out Inc Stmt'!$C:$C,0),1),"")</f>
        <v>P25</v>
      </c>
      <c r="B53" t="str">
        <f>IFERROR(INDEX('[2]Link Out Inc Stmt'!$B:$B,MATCH($C53,'[2]Link Out Inc Stmt'!$C:$C,0),1),"")</f>
        <v>Telecommunication expenses</v>
      </c>
      <c r="C53" s="46">
        <v>52574016</v>
      </c>
      <c r="D53" t="str">
        <f>IFERROR(INDEX('[2]Link Out Inc Stmt'!$D:$D,MATCH($C53,'[2]Link Out Inc Stmt'!$C:$C,0),1),"")</f>
        <v>Telephone - Admin &amp; General</v>
      </c>
      <c r="E53">
        <f>IFERROR(INDEX('[2]Link Out Inc Stmt'!$E:$E,MATCH($C53,'[2]Link Out Inc Stmt'!$C:$C,0),1),"")</f>
        <v>675.8</v>
      </c>
      <c r="F53" s="45">
        <f>IFERROR(INDEX('[2]Link Out Inc Stmt'!$K:$K,MATCH($C53,'[2]Link Out Inc Stmt'!$C:$C,0),1),"")</f>
        <v>54721.860000000008</v>
      </c>
      <c r="G53" s="45" t="str">
        <f>IFERROR(INDEX('[2]Link Out Inc Stmt'!$L:$L,MATCH($C53,'[2]Link Out Inc Stmt'!$C:$C,0),1),"")</f>
        <v>Pending Actual</v>
      </c>
      <c r="H53" s="45">
        <f>VLOOKUP(C53,'Link Out'!$A$8:$D$100,4,0)</f>
        <v>56133.683988000004</v>
      </c>
      <c r="I53" s="45">
        <f t="shared" si="1"/>
        <v>110855.54398800002</v>
      </c>
      <c r="J53" s="45"/>
      <c r="K53" s="45">
        <f>IFERROR(INDEX('[2]Link Out Inc Stmt'!$F:$F,MATCH($C53,'[2]Link Out Inc Stmt'!$C:$C,0),1),"")</f>
        <v>23368.98</v>
      </c>
      <c r="L53" s="45">
        <f>IFERROR(INDEX('[2]Link Out Inc Stmt'!$G:$G,MATCH($C53,'[2]Link Out Inc Stmt'!$C:$C,0),1),"")</f>
        <v>22651.33</v>
      </c>
      <c r="M53" s="45">
        <f>IFERROR(INDEX('[2]Link Out Inc Stmt'!$H:$H,MATCH($C53,'[2]Link Out Inc Stmt'!$C:$C,0),1),"")</f>
        <v>84478.28</v>
      </c>
      <c r="N53" s="45">
        <f>IFERROR(INDEX('[2]Link Out Inc Stmt'!$I:$I,MATCH($C53,'[2]Link Out Inc Stmt'!$C:$C,0),1),"")</f>
        <v>108776.40000000001</v>
      </c>
      <c r="O53" s="45">
        <f>IFERROR(INDEX('[2]Link Out Inc Stmt'!$J:$J,MATCH($C53,'[2]Link Out Inc Stmt'!$C:$C,0),1),"")</f>
        <v>122345.99</v>
      </c>
      <c r="P53" s="24"/>
    </row>
    <row r="54" spans="1:16">
      <c r="A54" t="str">
        <f>IFERROR(INDEX('[2]Link Out Inc Stmt'!$A:$A,MATCH($C54,'[2]Link Out Inc Stmt'!$C:$C,0),1),"")</f>
        <v>P25</v>
      </c>
      <c r="B54" t="str">
        <f>IFERROR(INDEX('[2]Link Out Inc Stmt'!$B:$B,MATCH($C54,'[2]Link Out Inc Stmt'!$C:$C,0),1),"")</f>
        <v>Telecommunication expenses</v>
      </c>
      <c r="C54" s="46">
        <v>52574100</v>
      </c>
      <c r="D54" t="str">
        <f>IFERROR(INDEX('[2]Link Out Inc Stmt'!$D:$D,MATCH($C54,'[2]Link Out Inc Stmt'!$C:$C,0),1),"")</f>
        <v>Cell Phone - Natural Account</v>
      </c>
      <c r="E54">
        <f>IFERROR(INDEX('[2]Link Out Inc Stmt'!$E:$E,MATCH($C54,'[2]Link Out Inc Stmt'!$C:$C,0),1),"")</f>
        <v>675.8</v>
      </c>
      <c r="F54" s="45">
        <f>IFERROR(INDEX('[2]Link Out Inc Stmt'!$K:$K,MATCH($C54,'[2]Link Out Inc Stmt'!$C:$C,0),1),"")</f>
        <v>0</v>
      </c>
      <c r="G54" s="45" t="str">
        <f>IFERROR(INDEX('[2]Link Out Inc Stmt'!$L:$L,MATCH($C54,'[2]Link Out Inc Stmt'!$C:$C,0),1),"")</f>
        <v>Pending Actual</v>
      </c>
      <c r="H54" s="45">
        <f>VLOOKUP(C54,'Link Out'!$A$8:$D$100,4,0)</f>
        <v>0</v>
      </c>
      <c r="I54" s="45">
        <f t="shared" si="1"/>
        <v>0</v>
      </c>
      <c r="J54" s="45"/>
      <c r="K54" s="45">
        <f>IFERROR(INDEX('[2]Link Out Inc Stmt'!$F:$F,MATCH($C54,'[2]Link Out Inc Stmt'!$C:$C,0),1),"")</f>
        <v>0</v>
      </c>
      <c r="L54" s="45">
        <f>IFERROR(INDEX('[2]Link Out Inc Stmt'!$G:$G,MATCH($C54,'[2]Link Out Inc Stmt'!$C:$C,0),1),"")</f>
        <v>0</v>
      </c>
      <c r="M54" s="45">
        <f>IFERROR(INDEX('[2]Link Out Inc Stmt'!$H:$H,MATCH($C54,'[2]Link Out Inc Stmt'!$C:$C,0),1),"")</f>
        <v>0</v>
      </c>
      <c r="N54" s="45">
        <f>IFERROR(INDEX('[2]Link Out Inc Stmt'!$I:$I,MATCH($C54,'[2]Link Out Inc Stmt'!$C:$C,0),1),"")</f>
        <v>0</v>
      </c>
      <c r="O54" s="45">
        <f>IFERROR(INDEX('[2]Link Out Inc Stmt'!$J:$J,MATCH($C54,'[2]Link Out Inc Stmt'!$C:$C,0),1),"")</f>
        <v>0</v>
      </c>
      <c r="P54" s="24"/>
    </row>
    <row r="55" spans="1:16">
      <c r="A55" t="str">
        <f>IFERROR(INDEX('[2]Link Out Inc Stmt'!$A:$A,MATCH($C55,'[2]Link Out Inc Stmt'!$C:$C,0),1),"")</f>
        <v>P25</v>
      </c>
      <c r="B55" t="str">
        <f>IFERROR(INDEX('[2]Link Out Inc Stmt'!$B:$B,MATCH($C55,'[2]Link Out Inc Stmt'!$C:$C,0),1),"")</f>
        <v>Telecommunication expenses</v>
      </c>
      <c r="C55" s="46">
        <v>52574111</v>
      </c>
      <c r="D55" t="str">
        <f>IFERROR(INDEX('[2]Link Out Inc Stmt'!$D:$D,MATCH($C55,'[2]Link Out Inc Stmt'!$C:$C,0),1),"")</f>
        <v>Cell Phone - Source of Supply</v>
      </c>
      <c r="E55">
        <f>IFERROR(INDEX('[2]Link Out Inc Stmt'!$E:$E,MATCH($C55,'[2]Link Out Inc Stmt'!$C:$C,0),1),"")</f>
        <v>675.1</v>
      </c>
      <c r="F55" s="45">
        <f>IFERROR(INDEX('[2]Link Out Inc Stmt'!$K:$K,MATCH($C55,'[2]Link Out Inc Stmt'!$C:$C,0),1),"")</f>
        <v>0</v>
      </c>
      <c r="G55" s="45" t="str">
        <f>IFERROR(INDEX('[2]Link Out Inc Stmt'!$L:$L,MATCH($C55,'[2]Link Out Inc Stmt'!$C:$C,0),1),"")</f>
        <v>Pending Actual</v>
      </c>
      <c r="H55" s="45">
        <f>VLOOKUP(C55,'Link Out'!$A$8:$D$100,4,0)</f>
        <v>0</v>
      </c>
      <c r="I55" s="45">
        <f t="shared" si="1"/>
        <v>0</v>
      </c>
      <c r="J55" s="45"/>
      <c r="K55" s="45">
        <f>IFERROR(INDEX('[2]Link Out Inc Stmt'!$F:$F,MATCH($C55,'[2]Link Out Inc Stmt'!$C:$C,0),1),"")</f>
        <v>171.4</v>
      </c>
      <c r="L55" s="45">
        <f>IFERROR(INDEX('[2]Link Out Inc Stmt'!$G:$G,MATCH($C55,'[2]Link Out Inc Stmt'!$C:$C,0),1),"")</f>
        <v>79.48</v>
      </c>
      <c r="M55" s="45">
        <f>IFERROR(INDEX('[2]Link Out Inc Stmt'!$H:$H,MATCH($C55,'[2]Link Out Inc Stmt'!$C:$C,0),1),"")</f>
        <v>0</v>
      </c>
      <c r="N55" s="45">
        <f>IFERROR(INDEX('[2]Link Out Inc Stmt'!$I:$I,MATCH($C55,'[2]Link Out Inc Stmt'!$C:$C,0),1),"")</f>
        <v>0</v>
      </c>
      <c r="O55" s="45">
        <f>IFERROR(INDEX('[2]Link Out Inc Stmt'!$J:$J,MATCH($C55,'[2]Link Out Inc Stmt'!$C:$C,0),1),"")</f>
        <v>0</v>
      </c>
      <c r="P55" s="24"/>
    </row>
    <row r="56" spans="1:16">
      <c r="A56" t="str">
        <f>IFERROR(INDEX('[2]Link Out Inc Stmt'!$A:$A,MATCH($C56,'[2]Link Out Inc Stmt'!$C:$C,0),1),"")</f>
        <v>P25</v>
      </c>
      <c r="B56" t="str">
        <f>IFERROR(INDEX('[2]Link Out Inc Stmt'!$B:$B,MATCH($C56,'[2]Link Out Inc Stmt'!$C:$C,0),1),"")</f>
        <v>Telecommunication expenses</v>
      </c>
      <c r="C56" s="46">
        <v>52574113</v>
      </c>
      <c r="D56" t="str">
        <f>IFERROR(INDEX('[2]Link Out Inc Stmt'!$D:$D,MATCH($C56,'[2]Link Out Inc Stmt'!$C:$C,0),1),"")</f>
        <v>Cell Phone - Water Treatment</v>
      </c>
      <c r="E56">
        <f>IFERROR(INDEX('[2]Link Out Inc Stmt'!$E:$E,MATCH($C56,'[2]Link Out Inc Stmt'!$C:$C,0),1),"")</f>
        <v>675.3</v>
      </c>
      <c r="F56" s="45">
        <f>IFERROR(INDEX('[2]Link Out Inc Stmt'!$K:$K,MATCH($C56,'[2]Link Out Inc Stmt'!$C:$C,0),1),"")</f>
        <v>0</v>
      </c>
      <c r="G56" s="45" t="str">
        <f>IFERROR(INDEX('[2]Link Out Inc Stmt'!$L:$L,MATCH($C56,'[2]Link Out Inc Stmt'!$C:$C,0),1),"")</f>
        <v>Pending Actual</v>
      </c>
      <c r="H56" s="45">
        <f>VLOOKUP(C56,'Link Out'!$A$8:$D$100,4,0)</f>
        <v>0</v>
      </c>
      <c r="I56" s="45">
        <f t="shared" si="1"/>
        <v>0</v>
      </c>
      <c r="J56" s="45"/>
      <c r="K56" s="45">
        <f>IFERROR(INDEX('[2]Link Out Inc Stmt'!$F:$F,MATCH($C56,'[2]Link Out Inc Stmt'!$C:$C,0),1),"")</f>
        <v>6791.23</v>
      </c>
      <c r="L56" s="45">
        <f>IFERROR(INDEX('[2]Link Out Inc Stmt'!$G:$G,MATCH($C56,'[2]Link Out Inc Stmt'!$C:$C,0),1),"")</f>
        <v>1515.95</v>
      </c>
      <c r="M56" s="45">
        <f>IFERROR(INDEX('[2]Link Out Inc Stmt'!$H:$H,MATCH($C56,'[2]Link Out Inc Stmt'!$C:$C,0),1),"")</f>
        <v>1600.52</v>
      </c>
      <c r="N56" s="45">
        <f>IFERROR(INDEX('[2]Link Out Inc Stmt'!$I:$I,MATCH($C56,'[2]Link Out Inc Stmt'!$C:$C,0),1),"")</f>
        <v>1992.18</v>
      </c>
      <c r="O56" s="45">
        <f>IFERROR(INDEX('[2]Link Out Inc Stmt'!$J:$J,MATCH($C56,'[2]Link Out Inc Stmt'!$C:$C,0),1),"")</f>
        <v>1510.72</v>
      </c>
      <c r="P56" s="24"/>
    </row>
    <row r="57" spans="1:16">
      <c r="A57" t="str">
        <f>IFERROR(INDEX('[2]Link Out Inc Stmt'!$A:$A,MATCH($C57,'[2]Link Out Inc Stmt'!$C:$C,0),1),"")</f>
        <v>P25</v>
      </c>
      <c r="B57" t="str">
        <f>IFERROR(INDEX('[2]Link Out Inc Stmt'!$B:$B,MATCH($C57,'[2]Link Out Inc Stmt'!$C:$C,0),1),"")</f>
        <v>Telecommunication expenses</v>
      </c>
      <c r="C57" s="46">
        <v>52574114</v>
      </c>
      <c r="D57" t="str">
        <f>IFERROR(INDEX('[2]Link Out Inc Stmt'!$D:$D,MATCH($C57,'[2]Link Out Inc Stmt'!$C:$C,0),1),"")</f>
        <v>Cell Phone - Transmission &amp; Distribution</v>
      </c>
      <c r="E57">
        <f>IFERROR(INDEX('[2]Link Out Inc Stmt'!$E:$E,MATCH($C57,'[2]Link Out Inc Stmt'!$C:$C,0),1),"")</f>
        <v>675.5</v>
      </c>
      <c r="F57" s="45">
        <f>IFERROR(INDEX('[2]Link Out Inc Stmt'!$K:$K,MATCH($C57,'[2]Link Out Inc Stmt'!$C:$C,0),1),"")</f>
        <v>127.15999999999985</v>
      </c>
      <c r="G57" s="45" t="str">
        <f>IFERROR(INDEX('[2]Link Out Inc Stmt'!$L:$L,MATCH($C57,'[2]Link Out Inc Stmt'!$C:$C,0),1),"")</f>
        <v>Pending Actual</v>
      </c>
      <c r="H57" s="45">
        <f>VLOOKUP(C57,'Link Out'!$A$8:$D$100,4,0)</f>
        <v>130.44072799999987</v>
      </c>
      <c r="I57" s="45">
        <f t="shared" ref="I57:I59" si="2">IF(G57="Pending Actual",F57+H57,F57+G57)</f>
        <v>257.60072799999972</v>
      </c>
      <c r="J57" s="45"/>
      <c r="K57" s="45">
        <f>IFERROR(INDEX('[2]Link Out Inc Stmt'!$F:$F,MATCH($C57,'[2]Link Out Inc Stmt'!$C:$C,0),1),"")</f>
        <v>6472.7599999999993</v>
      </c>
      <c r="L57" s="45">
        <f>IFERROR(INDEX('[2]Link Out Inc Stmt'!$G:$G,MATCH($C57,'[2]Link Out Inc Stmt'!$C:$C,0),1),"")</f>
        <v>3141.9599999999996</v>
      </c>
      <c r="M57" s="45">
        <f>IFERROR(INDEX('[2]Link Out Inc Stmt'!$H:$H,MATCH($C57,'[2]Link Out Inc Stmt'!$C:$C,0),1),"")</f>
        <v>46.130000000000052</v>
      </c>
      <c r="N57" s="45">
        <f>IFERROR(INDEX('[2]Link Out Inc Stmt'!$I:$I,MATCH($C57,'[2]Link Out Inc Stmt'!$C:$C,0),1),"")</f>
        <v>-1782.08</v>
      </c>
      <c r="O57" s="45">
        <f>IFERROR(INDEX('[2]Link Out Inc Stmt'!$J:$J,MATCH($C57,'[2]Link Out Inc Stmt'!$C:$C,0),1),"")</f>
        <v>-784.42</v>
      </c>
      <c r="P57" s="24"/>
    </row>
    <row r="58" spans="1:16">
      <c r="A58" t="str">
        <f>IFERROR(INDEX('[2]Link Out Inc Stmt'!$A:$A,MATCH($C58,'[2]Link Out Inc Stmt'!$C:$C,0),1),"")</f>
        <v>P25</v>
      </c>
      <c r="B58" t="str">
        <f>IFERROR(INDEX('[2]Link Out Inc Stmt'!$B:$B,MATCH($C58,'[2]Link Out Inc Stmt'!$C:$C,0),1),"")</f>
        <v>Telecommunication expenses</v>
      </c>
      <c r="C58" s="46">
        <v>52574115</v>
      </c>
      <c r="D58" t="str">
        <f>IFERROR(INDEX('[2]Link Out Inc Stmt'!$D:$D,MATCH($C58,'[2]Link Out Inc Stmt'!$C:$C,0),1),"")</f>
        <v>Cell Phone - Customer Accounting</v>
      </c>
      <c r="E58">
        <f>IFERROR(INDEX('[2]Link Out Inc Stmt'!$E:$E,MATCH($C58,'[2]Link Out Inc Stmt'!$C:$C,0),1),"")</f>
        <v>675.7</v>
      </c>
      <c r="F58" s="45">
        <f>IFERROR(INDEX('[2]Link Out Inc Stmt'!$K:$K,MATCH($C58,'[2]Link Out Inc Stmt'!$C:$C,0),1),"")</f>
        <v>900</v>
      </c>
      <c r="G58" s="45" t="str">
        <f>IFERROR(INDEX('[2]Link Out Inc Stmt'!$L:$L,MATCH($C58,'[2]Link Out Inc Stmt'!$C:$C,0),1),"")</f>
        <v>Pending Actual</v>
      </c>
      <c r="H58" s="45">
        <f>VLOOKUP(C58,'Link Out'!$A$8:$D$100,4,0)</f>
        <v>923.22</v>
      </c>
      <c r="I58" s="45">
        <f t="shared" si="2"/>
        <v>1823.22</v>
      </c>
      <c r="J58" s="45"/>
      <c r="K58" s="45">
        <f>IFERROR(INDEX('[2]Link Out Inc Stmt'!$F:$F,MATCH($C58,'[2]Link Out Inc Stmt'!$C:$C,0),1),"")</f>
        <v>14255.14</v>
      </c>
      <c r="L58" s="45">
        <f>IFERROR(INDEX('[2]Link Out Inc Stmt'!$G:$G,MATCH($C58,'[2]Link Out Inc Stmt'!$C:$C,0),1),"")</f>
        <v>12944.31</v>
      </c>
      <c r="M58" s="45">
        <f>IFERROR(INDEX('[2]Link Out Inc Stmt'!$H:$H,MATCH($C58,'[2]Link Out Inc Stmt'!$C:$C,0),1),"")</f>
        <v>-377.44000000000005</v>
      </c>
      <c r="N58" s="45">
        <f>IFERROR(INDEX('[2]Link Out Inc Stmt'!$I:$I,MATCH($C58,'[2]Link Out Inc Stmt'!$C:$C,0),1),"")</f>
        <v>1485</v>
      </c>
      <c r="O58" s="45">
        <f>IFERROR(INDEX('[2]Link Out Inc Stmt'!$J:$J,MATCH($C58,'[2]Link Out Inc Stmt'!$C:$C,0),1),"")</f>
        <v>2025</v>
      </c>
      <c r="P58" s="24"/>
    </row>
    <row r="59" spans="1:16">
      <c r="A59" t="str">
        <f>IFERROR(INDEX('[2]Link Out Inc Stmt'!$A:$A,MATCH($C59,'[2]Link Out Inc Stmt'!$C:$C,0),1),"")</f>
        <v>P25</v>
      </c>
      <c r="B59" t="str">
        <f>IFERROR(INDEX('[2]Link Out Inc Stmt'!$B:$B,MATCH($C59,'[2]Link Out Inc Stmt'!$C:$C,0),1),"")</f>
        <v>Telecommunication expenses</v>
      </c>
      <c r="C59" s="46">
        <v>52574116</v>
      </c>
      <c r="D59" t="str">
        <f>IFERROR(INDEX('[2]Link Out Inc Stmt'!$D:$D,MATCH($C59,'[2]Link Out Inc Stmt'!$C:$C,0),1),"")</f>
        <v>Cell Phone - Admin &amp; General</v>
      </c>
      <c r="E59">
        <f>IFERROR(INDEX('[2]Link Out Inc Stmt'!$E:$E,MATCH($C59,'[2]Link Out Inc Stmt'!$C:$C,0),1),"")</f>
        <v>675.8</v>
      </c>
      <c r="F59" s="45">
        <f>IFERROR(INDEX('[2]Link Out Inc Stmt'!$K:$K,MATCH($C59,'[2]Link Out Inc Stmt'!$C:$C,0),1),"")</f>
        <v>32102.87</v>
      </c>
      <c r="G59" s="45" t="str">
        <f>IFERROR(INDEX('[2]Link Out Inc Stmt'!$L:$L,MATCH($C59,'[2]Link Out Inc Stmt'!$C:$C,0),1),"")</f>
        <v>Pending Actual</v>
      </c>
      <c r="H59" s="45">
        <f>VLOOKUP(C59,'Link Out'!$A$8:$D$100,4,0)</f>
        <v>32931.124045999997</v>
      </c>
      <c r="I59" s="45">
        <f t="shared" si="2"/>
        <v>65033.994045999993</v>
      </c>
      <c r="J59" s="45"/>
      <c r="K59" s="45">
        <f>IFERROR(INDEX('[2]Link Out Inc Stmt'!$F:$F,MATCH($C59,'[2]Link Out Inc Stmt'!$C:$C,0),1),"")</f>
        <v>170496.76</v>
      </c>
      <c r="L59" s="45">
        <f>IFERROR(INDEX('[2]Link Out Inc Stmt'!$G:$G,MATCH($C59,'[2]Link Out Inc Stmt'!$C:$C,0),1),"")</f>
        <v>91789.05</v>
      </c>
      <c r="M59" s="45">
        <f>IFERROR(INDEX('[2]Link Out Inc Stmt'!$H:$H,MATCH($C59,'[2]Link Out Inc Stmt'!$C:$C,0),1),"")</f>
        <v>95272.86</v>
      </c>
      <c r="N59" s="45">
        <f>IFERROR(INDEX('[2]Link Out Inc Stmt'!$I:$I,MATCH($C59,'[2]Link Out Inc Stmt'!$C:$C,0),1),"")</f>
        <v>78246.92</v>
      </c>
      <c r="O59" s="45">
        <f>IFERROR(INDEX('[2]Link Out Inc Stmt'!$J:$J,MATCH($C59,'[2]Link Out Inc Stmt'!$C:$C,0),1),"")</f>
        <v>72193.75</v>
      </c>
      <c r="P59" s="24"/>
    </row>
    <row r="60" spans="1:16">
      <c r="A60" t="str">
        <f>IFERROR(INDEX('[2]Link Out Inc Stmt'!$A:$A,MATCH($C60,'[2]Link Out Inc Stmt'!$C:$C,0),1),"")</f>
        <v>P25</v>
      </c>
      <c r="B60" t="str">
        <f>IFERROR(INDEX('[2]Link Out Inc Stmt'!$B:$B,MATCH($C60,'[2]Link Out Inc Stmt'!$C:$C,0),1),"")</f>
        <v>Telecommunication expenses</v>
      </c>
      <c r="C60" s="46">
        <v>52574200</v>
      </c>
      <c r="D60" t="str">
        <f>IFERROR(INDEX('[2]Link Out Inc Stmt'!$D:$D,MATCH($C60,'[2]Link Out Inc Stmt'!$C:$C,0),1),"")</f>
        <v>Data Lines - Admin &amp; General</v>
      </c>
      <c r="E60">
        <f>IFERROR(INDEX('[2]Link Out Inc Stmt'!$E:$E,MATCH($C60,'[2]Link Out Inc Stmt'!$C:$C,0),1),"")</f>
        <v>675.8</v>
      </c>
      <c r="F60" s="45">
        <f>IFERROR(INDEX('[2]Link Out Inc Stmt'!$K:$K,MATCH($C60,'[2]Link Out Inc Stmt'!$C:$C,0),1),"")</f>
        <v>13341.56</v>
      </c>
      <c r="G60" s="45" t="str">
        <f>IFERROR(INDEX('[2]Link Out Inc Stmt'!$L:$L,MATCH($C60,'[2]Link Out Inc Stmt'!$C:$C,0),1),"")</f>
        <v>Pending Actual</v>
      </c>
      <c r="H60" s="45">
        <f>VLOOKUP(C60,'Link Out'!$A$8:$D$100,4,0)</f>
        <v>13685.772247999999</v>
      </c>
      <c r="I60" s="45">
        <f t="shared" si="0"/>
        <v>27027.332247999999</v>
      </c>
      <c r="J60" s="45"/>
      <c r="K60" s="45">
        <f>IFERROR(INDEX('[2]Link Out Inc Stmt'!$F:$F,MATCH($C60,'[2]Link Out Inc Stmt'!$C:$C,0),1),"")</f>
        <v>29377.63</v>
      </c>
      <c r="L60" s="45">
        <f>IFERROR(INDEX('[2]Link Out Inc Stmt'!$G:$G,MATCH($C60,'[2]Link Out Inc Stmt'!$C:$C,0),1),"")</f>
        <v>36471.390000000007</v>
      </c>
      <c r="M60" s="45">
        <f>IFERROR(INDEX('[2]Link Out Inc Stmt'!$H:$H,MATCH($C60,'[2]Link Out Inc Stmt'!$C:$C,0),1),"")</f>
        <v>34784.710000000006</v>
      </c>
      <c r="N60" s="45">
        <f>IFERROR(INDEX('[2]Link Out Inc Stmt'!$I:$I,MATCH($C60,'[2]Link Out Inc Stmt'!$C:$C,0),1),"")</f>
        <v>11601.76</v>
      </c>
      <c r="O60" s="45">
        <f>IFERROR(INDEX('[2]Link Out Inc Stmt'!$J:$J,MATCH($C60,'[2]Link Out Inc Stmt'!$C:$C,0),1),"")</f>
        <v>18700.14</v>
      </c>
      <c r="P60" s="24"/>
    </row>
    <row r="61" spans="1:16">
      <c r="A61" t="str">
        <f>IFERROR(INDEX('[2]Link Out Inc Stmt'!$A:$A,MATCH($C61,'[2]Link Out Inc Stmt'!$C:$C,0),1),"")</f>
        <v>P25</v>
      </c>
      <c r="B61" t="str">
        <f>IFERROR(INDEX('[2]Link Out Inc Stmt'!$B:$B,MATCH($C61,'[2]Link Out Inc Stmt'!$C:$C,0),1),"")</f>
        <v>Telecommunication expenses</v>
      </c>
      <c r="C61" s="46">
        <v>52574300</v>
      </c>
      <c r="D61" t="str">
        <f>IFERROR(INDEX('[2]Link Out Inc Stmt'!$D:$D,MATCH($C61,'[2]Link Out Inc Stmt'!$C:$C,0),1),"")</f>
        <v>Wireless - Service First - Natural Account</v>
      </c>
      <c r="E61">
        <f>IFERROR(INDEX('[2]Link Out Inc Stmt'!$E:$E,MATCH($C61,'[2]Link Out Inc Stmt'!$C:$C,0),1),"")</f>
        <v>675.8</v>
      </c>
      <c r="F61" s="45">
        <f>IFERROR(INDEX('[2]Link Out Inc Stmt'!$K:$K,MATCH($C61,'[2]Link Out Inc Stmt'!$C:$C,0),1),"")</f>
        <v>0</v>
      </c>
      <c r="G61" s="45" t="str">
        <f>IFERROR(INDEX('[2]Link Out Inc Stmt'!$L:$L,MATCH($C61,'[2]Link Out Inc Stmt'!$C:$C,0),1),"")</f>
        <v>Pending Actual</v>
      </c>
      <c r="H61" s="45">
        <f>VLOOKUP(C61,'Link Out'!$A$8:$D$100,4,0)</f>
        <v>0</v>
      </c>
      <c r="I61" s="45">
        <f t="shared" si="0"/>
        <v>0</v>
      </c>
      <c r="J61" s="45"/>
      <c r="K61" s="45">
        <f>IFERROR(INDEX('[2]Link Out Inc Stmt'!$F:$F,MATCH($C61,'[2]Link Out Inc Stmt'!$C:$C,0),1),"")</f>
        <v>0</v>
      </c>
      <c r="L61" s="45">
        <f>IFERROR(INDEX('[2]Link Out Inc Stmt'!$G:$G,MATCH($C61,'[2]Link Out Inc Stmt'!$C:$C,0),1),"")</f>
        <v>0</v>
      </c>
      <c r="M61" s="45">
        <f>IFERROR(INDEX('[2]Link Out Inc Stmt'!$H:$H,MATCH($C61,'[2]Link Out Inc Stmt'!$C:$C,0),1),"")</f>
        <v>0</v>
      </c>
      <c r="N61" s="45">
        <f>IFERROR(INDEX('[2]Link Out Inc Stmt'!$I:$I,MATCH($C61,'[2]Link Out Inc Stmt'!$C:$C,0),1),"")</f>
        <v>0</v>
      </c>
      <c r="O61" s="45">
        <f>IFERROR(INDEX('[2]Link Out Inc Stmt'!$J:$J,MATCH($C61,'[2]Link Out Inc Stmt'!$C:$C,0),1),"")</f>
        <v>0</v>
      </c>
      <c r="P61" s="24"/>
    </row>
    <row r="62" spans="1:16">
      <c r="A62" t="str">
        <f>IFERROR(INDEX('[2]Link Out Inc Stmt'!$A:$A,MATCH($C62,'[2]Link Out Inc Stmt'!$C:$C,0),1),"")</f>
        <v>P25</v>
      </c>
      <c r="B62" t="str">
        <f>IFERROR(INDEX('[2]Link Out Inc Stmt'!$B:$B,MATCH($C62,'[2]Link Out Inc Stmt'!$C:$C,0),1),"")</f>
        <v>Telecommunication expenses</v>
      </c>
      <c r="C62" s="46">
        <v>52574316</v>
      </c>
      <c r="D62" t="str">
        <f>IFERROR(INDEX('[2]Link Out Inc Stmt'!$D:$D,MATCH($C62,'[2]Link Out Inc Stmt'!$C:$C,0),1),"")</f>
        <v>Wireless - Service First - Admin &amp; General</v>
      </c>
      <c r="E62">
        <f>IFERROR(INDEX('[2]Link Out Inc Stmt'!$E:$E,MATCH($C62,'[2]Link Out Inc Stmt'!$C:$C,0),1),"")</f>
        <v>675.8</v>
      </c>
      <c r="F62" s="45">
        <f>IFERROR(INDEX('[2]Link Out Inc Stmt'!$K:$K,MATCH($C62,'[2]Link Out Inc Stmt'!$C:$C,0),1),"")</f>
        <v>48077.5</v>
      </c>
      <c r="G62" s="45" t="str">
        <f>IFERROR(INDEX('[2]Link Out Inc Stmt'!$L:$L,MATCH($C62,'[2]Link Out Inc Stmt'!$C:$C,0),1),"")</f>
        <v>Pending Actual</v>
      </c>
      <c r="H62" s="45">
        <f>VLOOKUP(C62,'Link Out'!$A$8:$D$100,4,0)</f>
        <v>49317.8995</v>
      </c>
      <c r="I62" s="45">
        <f t="shared" si="0"/>
        <v>97395.3995</v>
      </c>
      <c r="J62" s="45"/>
      <c r="K62" s="45">
        <f>IFERROR(INDEX('[2]Link Out Inc Stmt'!$F:$F,MATCH($C62,'[2]Link Out Inc Stmt'!$C:$C,0),1),"")</f>
        <v>395.99</v>
      </c>
      <c r="L62" s="45">
        <f>IFERROR(INDEX('[2]Link Out Inc Stmt'!$G:$G,MATCH($C62,'[2]Link Out Inc Stmt'!$C:$C,0),1),"")</f>
        <v>34671.040000000001</v>
      </c>
      <c r="M62" s="45">
        <f>IFERROR(INDEX('[2]Link Out Inc Stmt'!$H:$H,MATCH($C62,'[2]Link Out Inc Stmt'!$C:$C,0),1),"")</f>
        <v>40268.050000000003</v>
      </c>
      <c r="N62" s="45">
        <f>IFERROR(INDEX('[2]Link Out Inc Stmt'!$I:$I,MATCH($C62,'[2]Link Out Inc Stmt'!$C:$C,0),1),"")</f>
        <v>73326.86</v>
      </c>
      <c r="O62" s="45">
        <f>IFERROR(INDEX('[2]Link Out Inc Stmt'!$J:$J,MATCH($C62,'[2]Link Out Inc Stmt'!$C:$C,0),1),"")</f>
        <v>134817.96</v>
      </c>
      <c r="P62" s="24"/>
    </row>
    <row r="63" spans="1:16">
      <c r="F63" s="4"/>
      <c r="G63" s="4"/>
      <c r="H63" s="4"/>
    </row>
    <row r="64" spans="1:16">
      <c r="F64" s="47">
        <f>SUM(F48:F63)</f>
        <v>150544.56</v>
      </c>
      <c r="G64" s="47">
        <f>SUM(G48:G63)</f>
        <v>0</v>
      </c>
      <c r="H64" s="47">
        <f>SUM(H48:H63)</f>
        <v>154428.60964799998</v>
      </c>
      <c r="I64" s="48">
        <f>SUM(I48:I63)</f>
        <v>304973.16964800004</v>
      </c>
      <c r="K64" s="48">
        <f t="shared" ref="K64:O64" si="3">SUM(K48:K63)</f>
        <v>291843.77999999997</v>
      </c>
      <c r="L64" s="48">
        <f t="shared" si="3"/>
        <v>235269.85</v>
      </c>
      <c r="M64" s="48">
        <f t="shared" si="3"/>
        <v>256106.5</v>
      </c>
      <c r="N64" s="48">
        <f t="shared" si="3"/>
        <v>273760.68</v>
      </c>
      <c r="O64" s="48">
        <f t="shared" si="3"/>
        <v>351036.6</v>
      </c>
      <c r="P64" s="48"/>
    </row>
    <row r="69" spans="1:1">
      <c r="A69" t="s">
        <v>58</v>
      </c>
    </row>
    <row r="70" spans="1:1">
      <c r="A70" s="31">
        <f>'[1]Link Out'!$B$3</f>
        <v>5.16E-2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2"/>
  <sheetViews>
    <sheetView workbookViewId="0"/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tr">
        <f>'[2]Rate Case Constants'!$C$9</f>
        <v>Kentucky American Water Company</v>
      </c>
      <c r="B1" s="3" t="s">
        <v>20</v>
      </c>
      <c r="C1" s="3" t="s">
        <v>21</v>
      </c>
      <c r="D1" s="3" t="s">
        <v>45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In'!A48</f>
        <v>P25</v>
      </c>
      <c r="B3" t="str">
        <f>'Link In'!A22</f>
        <v>Telecommunications</v>
      </c>
      <c r="C3" t="str">
        <f>'Link In'!A26</f>
        <v>Schedule D-2</v>
      </c>
      <c r="D3" s="26">
        <f>D24</f>
        <v>154428.60964799998</v>
      </c>
      <c r="E3" s="26">
        <f>ROUND(Exhibit!C15,0)</f>
        <v>304973</v>
      </c>
      <c r="F3" s="26">
        <f>ROUND(Exhibit!D15,0)</f>
        <v>20982</v>
      </c>
      <c r="G3" s="26">
        <f>ROUND(Exhibit!E15,0)</f>
        <v>325955</v>
      </c>
      <c r="H3" t="str">
        <f>Exhibit!F1</f>
        <v>W/P - 3-14</v>
      </c>
      <c r="I3" t="str">
        <f ca="1">Exhibit!F2</f>
        <v>O&amp;M\[KAWC 2025 Rate Case - Telecommunications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24</v>
      </c>
    </row>
    <row r="8" spans="1:9">
      <c r="A8" s="4">
        <f>'Summary by Account'!A14</f>
        <v>52574000</v>
      </c>
      <c r="B8" s="10" t="str">
        <f>'Summary by Account'!B14</f>
        <v>Telephone - Natural Account</v>
      </c>
      <c r="C8" s="4"/>
      <c r="D8" s="59">
        <f>_xlfn.XLOOKUP(A8,'Workpaper Template'!$B$21:$B$35,'Workpaper Template'!$H$21:$H$35,0)</f>
        <v>0</v>
      </c>
      <c r="E8" s="59">
        <f>ROUND('Summary by Account'!C14,2)</f>
        <v>0</v>
      </c>
      <c r="F8" s="59">
        <f>ROUND('Summary by Account'!D14,2)</f>
        <v>0</v>
      </c>
      <c r="G8" s="59">
        <f>ROUND('Summary by Account'!E14,2)</f>
        <v>0</v>
      </c>
    </row>
    <row r="9" spans="1:9">
      <c r="A9" s="4">
        <f>'Summary by Account'!A15</f>
        <v>52574011</v>
      </c>
      <c r="B9" s="10" t="str">
        <f>'[2]Rate Case Constants'!$D$17</f>
        <v>Forecast Year at December 31, 2026</v>
      </c>
      <c r="C9" s="4" t="str">
        <f>'[2]Rate Case Constants'!$E$17</f>
        <v>Forecasted Year at Present Rates</v>
      </c>
      <c r="D9" s="59">
        <f>_xlfn.XLOOKUP(A9,'Workpaper Template'!$B$21:$B$35,'Workpaper Template'!$H$21:$H$35,0)</f>
        <v>0</v>
      </c>
      <c r="E9" s="59">
        <f>ROUND('Summary by Account'!C15,2)</f>
        <v>0</v>
      </c>
      <c r="F9" s="59">
        <f>ROUND('Summary by Account'!D15,2)</f>
        <v>0</v>
      </c>
      <c r="G9" s="59">
        <f>ROUND('Summary by Account'!E15,2)</f>
        <v>0</v>
      </c>
    </row>
    <row r="10" spans="1:9">
      <c r="A10" s="4">
        <f>'Summary by Account'!A16</f>
        <v>52574013</v>
      </c>
      <c r="B10" s="10" t="str">
        <f>'Summary by Account'!B16</f>
        <v>Telephone - Water Treatment</v>
      </c>
      <c r="C10" s="4"/>
      <c r="D10" s="59">
        <f>_xlfn.XLOOKUP(A10,'Workpaper Template'!$B$21:$B$35,'Workpaper Template'!$H$21:$H$35,0)</f>
        <v>0</v>
      </c>
      <c r="E10" s="59">
        <f>ROUND('Summary by Account'!C16,2)</f>
        <v>0</v>
      </c>
      <c r="F10" s="59">
        <f>ROUND('Summary by Account'!D16,2)</f>
        <v>0</v>
      </c>
      <c r="G10" s="59">
        <f>ROUND('Summary by Account'!E16,2)</f>
        <v>0</v>
      </c>
    </row>
    <row r="11" spans="1:9">
      <c r="A11" s="4">
        <f>'Summary by Account'!A17</f>
        <v>52574014</v>
      </c>
      <c r="B11" s="10" t="str">
        <f>'Summary by Account'!B17</f>
        <v>Telephone - Transmission &amp; Distribution</v>
      </c>
      <c r="C11" s="4"/>
      <c r="D11" s="59">
        <f>_xlfn.XLOOKUP(A11,'Workpaper Template'!$B$21:$B$35,'Workpaper Template'!$H$21:$H$35,0)</f>
        <v>1306.4691380000002</v>
      </c>
      <c r="E11" s="59">
        <f>ROUND('Summary by Account'!C17,2)</f>
        <v>2580.08</v>
      </c>
      <c r="F11" s="59">
        <f>ROUND('Summary by Account'!D17,2)</f>
        <v>177.92</v>
      </c>
      <c r="G11" s="59">
        <f>ROUND('Summary by Account'!E17,2)</f>
        <v>2758</v>
      </c>
    </row>
    <row r="12" spans="1:9">
      <c r="A12" s="4">
        <f>'Summary by Account'!A18</f>
        <v>52574015</v>
      </c>
      <c r="B12" s="10" t="str">
        <f>'Summary by Account'!B18</f>
        <v>Telephone - Customer Accounting</v>
      </c>
      <c r="C12" s="4"/>
      <c r="D12" s="59">
        <f>_xlfn.XLOOKUP(A12,'Workpaper Template'!$B$21:$B$35,'Workpaper Template'!$H$21:$H$35,0)</f>
        <v>0</v>
      </c>
      <c r="E12" s="59">
        <f>ROUND('Summary by Account'!C18,2)</f>
        <v>0</v>
      </c>
      <c r="F12" s="59">
        <f>ROUND('Summary by Account'!D18,2)</f>
        <v>0</v>
      </c>
      <c r="G12" s="59">
        <f>ROUND('Summary by Account'!E18,2)</f>
        <v>0</v>
      </c>
    </row>
    <row r="13" spans="1:9">
      <c r="A13" s="4">
        <f>'Summary by Account'!A19</f>
        <v>52574016</v>
      </c>
      <c r="B13" s="10" t="str">
        <f>'Summary by Account'!B19</f>
        <v>Telephone - Admin &amp; General</v>
      </c>
      <c r="C13" s="4"/>
      <c r="D13" s="59">
        <f>_xlfn.XLOOKUP(A13,'Workpaper Template'!$B$21:$B$35,'Workpaper Template'!$H$21:$H$35,0)</f>
        <v>56133.683988000004</v>
      </c>
      <c r="E13" s="59">
        <f>ROUND('Summary by Account'!C19,2)</f>
        <v>110855.54</v>
      </c>
      <c r="F13" s="59">
        <f>ROUND('Summary by Account'!D19,2)</f>
        <v>7626.46</v>
      </c>
      <c r="G13" s="59">
        <f>ROUND('Summary by Account'!E19,2)</f>
        <v>118482</v>
      </c>
    </row>
    <row r="14" spans="1:9">
      <c r="A14" s="4">
        <f>'Summary by Account'!A20</f>
        <v>52574100</v>
      </c>
      <c r="B14" s="10" t="str">
        <f>'Summary by Account'!B20</f>
        <v>Cell Phone - Natural Account</v>
      </c>
      <c r="C14" s="4"/>
      <c r="D14" s="59">
        <f>_xlfn.XLOOKUP(A14,'Workpaper Template'!$B$21:$B$35,'Workpaper Template'!$H$21:$H$35,0)</f>
        <v>0</v>
      </c>
      <c r="E14" s="59">
        <f>ROUND('Summary by Account'!C20,2)</f>
        <v>0</v>
      </c>
      <c r="F14" s="59">
        <f>ROUND('Summary by Account'!D20,2)</f>
        <v>0</v>
      </c>
      <c r="G14" s="59">
        <f>ROUND('Summary by Account'!E20,2)</f>
        <v>0</v>
      </c>
    </row>
    <row r="15" spans="1:9">
      <c r="A15" s="4">
        <f>'Summary by Account'!A21</f>
        <v>52574111</v>
      </c>
      <c r="B15" s="10" t="str">
        <f>'Summary by Account'!B21</f>
        <v>Cell Phone - Source of Supply</v>
      </c>
      <c r="C15" s="4"/>
      <c r="D15" s="59">
        <f>_xlfn.XLOOKUP(A15,'Workpaper Template'!$B$21:$B$35,'Workpaper Template'!$H$21:$H$35,0)</f>
        <v>0</v>
      </c>
      <c r="E15" s="59">
        <f>ROUND('Summary by Account'!C21,2)</f>
        <v>0</v>
      </c>
      <c r="F15" s="59">
        <f>ROUND('Summary by Account'!D21,2)</f>
        <v>0</v>
      </c>
      <c r="G15" s="59">
        <f>ROUND('Summary by Account'!E21,2)</f>
        <v>0</v>
      </c>
    </row>
    <row r="16" spans="1:9">
      <c r="A16" s="4">
        <f>'Summary by Account'!A22</f>
        <v>52574113</v>
      </c>
      <c r="B16" s="10" t="str">
        <f>'Summary by Account'!B22</f>
        <v>Cell Phone - Water Treatment</v>
      </c>
      <c r="C16" s="4"/>
      <c r="D16" s="59">
        <f>_xlfn.XLOOKUP(A16,'Workpaper Template'!$B$21:$B$35,'Workpaper Template'!$H$21:$H$35,0)</f>
        <v>0</v>
      </c>
      <c r="E16" s="59">
        <f>ROUND('Summary by Account'!C22,2)</f>
        <v>0</v>
      </c>
      <c r="F16" s="59">
        <f>ROUND('Summary by Account'!D22,2)</f>
        <v>0</v>
      </c>
      <c r="G16" s="59">
        <f>ROUND('Summary by Account'!E22,2)</f>
        <v>0</v>
      </c>
    </row>
    <row r="17" spans="1:7">
      <c r="A17" s="4">
        <f>'Summary by Account'!A23</f>
        <v>52574114</v>
      </c>
      <c r="B17" s="10" t="str">
        <f>'Summary by Account'!B23</f>
        <v>Cell Phone - Transmission &amp; Distribution</v>
      </c>
      <c r="C17" s="4"/>
      <c r="D17" s="59">
        <f>_xlfn.XLOOKUP(A17,'Workpaper Template'!$B$21:$B$35,'Workpaper Template'!$H$21:$H$35,0)</f>
        <v>130.44072799999987</v>
      </c>
      <c r="E17" s="59">
        <f>ROUND('Summary by Account'!C23,2)</f>
        <v>257.60000000000002</v>
      </c>
      <c r="F17" s="59">
        <f>ROUND('Summary by Account'!D23,2)</f>
        <v>17.399999999999999</v>
      </c>
      <c r="G17" s="59">
        <f>ROUND('Summary by Account'!E23,2)</f>
        <v>275</v>
      </c>
    </row>
    <row r="18" spans="1:7">
      <c r="A18" s="4">
        <f>'Summary by Account'!A24</f>
        <v>52574115</v>
      </c>
      <c r="B18" s="10" t="str">
        <f>'Summary by Account'!B24</f>
        <v>Cell Phone - Customer Accounting</v>
      </c>
      <c r="C18" s="4"/>
      <c r="D18" s="59">
        <f>_xlfn.XLOOKUP(A18,'Workpaper Template'!$B$21:$B$35,'Workpaper Template'!$H$21:$H$35,0)</f>
        <v>923.22</v>
      </c>
      <c r="E18" s="59">
        <f>ROUND('Summary by Account'!C24,2)</f>
        <v>1823.22</v>
      </c>
      <c r="F18" s="59">
        <f>ROUND('Summary by Account'!D24,2)</f>
        <v>125.78</v>
      </c>
      <c r="G18" s="59">
        <f>ROUND('Summary by Account'!E24,2)</f>
        <v>1949</v>
      </c>
    </row>
    <row r="19" spans="1:7">
      <c r="A19" s="4">
        <f>'Summary by Account'!A25</f>
        <v>52574116</v>
      </c>
      <c r="B19" s="10" t="str">
        <f>'Summary by Account'!B25</f>
        <v>Cell Phone - Admin &amp; General</v>
      </c>
      <c r="C19" s="4"/>
      <c r="D19" s="59">
        <f>_xlfn.XLOOKUP(A19,'Workpaper Template'!$B$21:$B$35,'Workpaper Template'!$H$21:$H$35,0)</f>
        <v>32931.124045999997</v>
      </c>
      <c r="E19" s="59">
        <f>ROUND('Summary by Account'!C25,2)</f>
        <v>65033.99</v>
      </c>
      <c r="F19" s="59">
        <f>ROUND('Summary by Account'!D25,2)</f>
        <v>4474.01</v>
      </c>
      <c r="G19" s="59">
        <f>ROUND('Summary by Account'!E25,2)</f>
        <v>69508</v>
      </c>
    </row>
    <row r="20" spans="1:7">
      <c r="A20" s="4">
        <f>'Summary by Account'!A26</f>
        <v>52574200</v>
      </c>
      <c r="B20" s="10" t="str">
        <f>'Summary by Account'!B26</f>
        <v>Data Lines - Admin &amp; General</v>
      </c>
      <c r="C20" s="4"/>
      <c r="D20" s="59">
        <f>_xlfn.XLOOKUP(A20,'Workpaper Template'!$B$21:$B$35,'Workpaper Template'!$H$21:$H$35,0)</f>
        <v>13685.772247999999</v>
      </c>
      <c r="E20" s="59">
        <f>ROUND('Summary by Account'!C26,2)</f>
        <v>27027.33</v>
      </c>
      <c r="F20" s="59">
        <f>ROUND('Summary by Account'!D26,2)</f>
        <v>1859.67</v>
      </c>
      <c r="G20" s="59">
        <f>ROUND('Summary by Account'!E26,2)</f>
        <v>28887</v>
      </c>
    </row>
    <row r="21" spans="1:7">
      <c r="A21" s="4">
        <f>'Summary by Account'!A27</f>
        <v>52574300</v>
      </c>
      <c r="B21" s="10" t="str">
        <f>'Summary by Account'!B27</f>
        <v>Wireless - Service First - Natural Account</v>
      </c>
      <c r="C21" s="4"/>
      <c r="D21" s="59">
        <f>_xlfn.XLOOKUP(A21,'Workpaper Template'!$B$21:$B$35,'Workpaper Template'!$H$21:$H$35,0)</f>
        <v>0</v>
      </c>
      <c r="E21" s="59">
        <f>ROUND('Summary by Account'!C27,2)</f>
        <v>0</v>
      </c>
      <c r="F21" s="59">
        <f>ROUND('Summary by Account'!D27,2)</f>
        <v>0</v>
      </c>
      <c r="G21" s="59">
        <f>ROUND('Summary by Account'!E27,2)</f>
        <v>0</v>
      </c>
    </row>
    <row r="22" spans="1:7">
      <c r="A22" s="4">
        <f>'Summary by Account'!A28</f>
        <v>52574316</v>
      </c>
      <c r="B22" s="10" t="str">
        <f>'Summary by Account'!B28</f>
        <v>Wireless - Service First - Admin &amp; General</v>
      </c>
      <c r="C22" s="4"/>
      <c r="D22" s="59">
        <f>_xlfn.XLOOKUP(A22,'Workpaper Template'!$B$21:$B$35,'Workpaper Template'!$H$21:$H$35,0)</f>
        <v>49317.8995</v>
      </c>
      <c r="E22" s="59">
        <f>ROUND('Summary by Account'!C28,2)</f>
        <v>97395.4</v>
      </c>
      <c r="F22" s="59">
        <f>ROUND('Summary by Account'!D28,2)</f>
        <v>6700.6</v>
      </c>
      <c r="G22" s="59">
        <f>ROUND('Summary by Account'!E28,2)</f>
        <v>104096</v>
      </c>
    </row>
    <row r="23" spans="1:7">
      <c r="A23" s="4"/>
      <c r="B23" s="10"/>
      <c r="C23" s="4"/>
      <c r="D23" s="4"/>
      <c r="E23" s="4"/>
      <c r="F23" s="4"/>
      <c r="G23" s="11"/>
    </row>
    <row r="24" spans="1:7" ht="15.75" thickBot="1">
      <c r="A24" s="4"/>
      <c r="B24" s="12"/>
      <c r="C24" s="4"/>
      <c r="D24" s="60">
        <f t="shared" ref="D24" si="0">SUM(D8:D23)</f>
        <v>154428.60964799998</v>
      </c>
      <c r="E24" s="60">
        <f t="shared" ref="E24:F24" si="1">SUM(E8:E23)</f>
        <v>304973.16000000003</v>
      </c>
      <c r="F24" s="60">
        <f t="shared" si="1"/>
        <v>20981.84</v>
      </c>
      <c r="G24" s="60">
        <f>SUM(G8:G23)</f>
        <v>325955</v>
      </c>
    </row>
    <row r="25" spans="1:7" ht="15.75" thickTop="1">
      <c r="A25" s="4"/>
      <c r="B25" s="4"/>
      <c r="C25" s="4"/>
      <c r="D25" s="4"/>
      <c r="E25" s="4"/>
    </row>
    <row r="26" spans="1:7">
      <c r="A26" s="9"/>
      <c r="B26" s="4"/>
      <c r="C26" s="4"/>
      <c r="D26" s="4"/>
      <c r="E26" s="4"/>
    </row>
    <row r="29" spans="1:7">
      <c r="B29" s="6"/>
    </row>
    <row r="35" spans="1:5">
      <c r="A35" s="13"/>
      <c r="B35" s="16"/>
    </row>
    <row r="36" spans="1:5">
      <c r="A36" s="13"/>
      <c r="E36" s="17"/>
    </row>
    <row r="37" spans="1:5">
      <c r="A37" s="13"/>
      <c r="B37" s="16"/>
      <c r="E37" s="17"/>
    </row>
    <row r="38" spans="1:5">
      <c r="A38" s="13"/>
    </row>
    <row r="39" spans="1:5">
      <c r="B39" s="16"/>
    </row>
    <row r="41" spans="1:5">
      <c r="A41" s="13"/>
      <c r="B41" s="31"/>
    </row>
    <row r="42" spans="1:5">
      <c r="A42" s="13"/>
      <c r="B42" s="31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2"/>
  <sheetViews>
    <sheetView workbookViewId="0"/>
  </sheetViews>
  <sheetFormatPr defaultColWidth="9.140625" defaultRowHeight="15"/>
  <cols>
    <col min="1" max="1" width="17.7109375" customWidth="1"/>
    <col min="2" max="2" width="38.28515625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25</v>
      </c>
      <c r="B1" s="1"/>
      <c r="C1" s="1"/>
      <c r="D1" s="1"/>
      <c r="G1" s="2" t="str">
        <f>'Link In'!A25</f>
        <v>W/P - 3-14</v>
      </c>
    </row>
    <row r="2" spans="1:10">
      <c r="A2" s="1" t="s">
        <v>26</v>
      </c>
      <c r="B2" s="1"/>
      <c r="C2" s="1"/>
      <c r="D2" s="1"/>
      <c r="G2" s="2" t="str">
        <f ca="1">RIGHT(CELL("filename",$A$1),LEN(CELL("filename",$A$1))-SEARCH("\O&amp;M",CELL("filename",$A$1),1))</f>
        <v>O&amp;M\[KAWC 2025 Rate Case - Telecommunications Exhibit.xlsx]Summary by Account</v>
      </c>
    </row>
    <row r="4" spans="1:10">
      <c r="A4" s="49" t="str">
        <f>'Link In'!A1</f>
        <v>Kentucky American Water Company</v>
      </c>
      <c r="B4" s="49"/>
      <c r="C4" s="49"/>
      <c r="D4" s="49"/>
      <c r="E4" s="49"/>
    </row>
    <row r="5" spans="1:10">
      <c r="A5" s="49" t="str">
        <f>'Link In'!A3</f>
        <v>Case No. 2025-00122</v>
      </c>
      <c r="B5" s="49"/>
      <c r="C5" s="49"/>
      <c r="D5" s="49"/>
      <c r="E5" s="49"/>
    </row>
    <row r="6" spans="1:10">
      <c r="A6" s="49" t="str">
        <f>'Link In'!A23</f>
        <v>Base Year Adjustment Telecommunications</v>
      </c>
      <c r="B6" s="49"/>
      <c r="C6" s="49"/>
      <c r="D6" s="49"/>
      <c r="E6" s="49"/>
    </row>
    <row r="7" spans="1:10">
      <c r="A7" s="49" t="str">
        <f>'Link In'!A6</f>
        <v>For the 12 Months Ending December 31, 2026</v>
      </c>
      <c r="B7" s="49"/>
      <c r="C7" s="49"/>
      <c r="D7" s="49"/>
      <c r="E7" s="49"/>
    </row>
    <row r="9" spans="1:10">
      <c r="A9" s="1" t="str">
        <f>'Link In'!A20</f>
        <v>Witness Responsible:   Michi Chao</v>
      </c>
    </row>
    <row r="10" spans="1:10">
      <c r="A10" s="14" t="str">
        <f>'Link In'!A15</f>
        <v>Type of Filing: __X__ Original  _____ Updated  _____ Revised</v>
      </c>
    </row>
    <row r="11" spans="1:10">
      <c r="A11" s="14"/>
    </row>
    <row r="12" spans="1:10" ht="45">
      <c r="A12" s="29" t="s">
        <v>27</v>
      </c>
      <c r="B12" s="5" t="s">
        <v>28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3" spans="1:10">
      <c r="A13" s="13"/>
    </row>
    <row r="14" spans="1:10">
      <c r="A14">
        <f>'Link In'!C48</f>
        <v>52574000</v>
      </c>
      <c r="B14" s="6" t="str">
        <f>'Link In'!D48</f>
        <v>Telephone - Natural Account</v>
      </c>
      <c r="C14" s="17">
        <f>'Link In'!I48</f>
        <v>0</v>
      </c>
      <c r="D14" s="17">
        <f t="shared" ref="D14" si="0">E14-C14</f>
        <v>0</v>
      </c>
      <c r="E14" s="17">
        <f>_xlfn.XLOOKUP(A14,'Workpaper Template'!$B$21:$B$35,'Workpaper Template'!$L$21:$L$35,0)</f>
        <v>0</v>
      </c>
      <c r="I14" s="15"/>
      <c r="J14" s="15"/>
    </row>
    <row r="15" spans="1:10">
      <c r="A15">
        <f>'Link In'!C49</f>
        <v>52574011</v>
      </c>
      <c r="B15" s="6" t="str">
        <f>'Link In'!D49</f>
        <v>Telephone - Source of Supply</v>
      </c>
      <c r="C15" s="16">
        <f>'Link In'!I49</f>
        <v>0</v>
      </c>
      <c r="D15" s="16">
        <f t="shared" ref="D15:D27" si="1">E15-C15</f>
        <v>0</v>
      </c>
      <c r="E15" s="16">
        <f>_xlfn.XLOOKUP(A15,'Workpaper Template'!$B$21:$B$35,'Workpaper Template'!$L$21:$L$35,0)</f>
        <v>0</v>
      </c>
      <c r="I15" s="15"/>
      <c r="J15" s="15"/>
    </row>
    <row r="16" spans="1:10">
      <c r="A16">
        <f>'Link In'!C50</f>
        <v>52574013</v>
      </c>
      <c r="B16" s="6" t="str">
        <f>'Link In'!D50</f>
        <v>Telephone - Water Treatment</v>
      </c>
      <c r="C16" s="16">
        <f>'Link In'!I50</f>
        <v>0</v>
      </c>
      <c r="D16" s="16">
        <f t="shared" si="1"/>
        <v>0</v>
      </c>
      <c r="E16" s="16">
        <f>_xlfn.XLOOKUP(A16,'Workpaper Template'!$B$21:$B$35,'Workpaper Template'!$L$21:$L$35,0)</f>
        <v>0</v>
      </c>
      <c r="I16" s="15"/>
      <c r="J16" s="15"/>
    </row>
    <row r="17" spans="1:10">
      <c r="A17">
        <f>'Link In'!C51</f>
        <v>52574014</v>
      </c>
      <c r="B17" s="6" t="str">
        <f>'Link In'!D51</f>
        <v>Telephone - Transmission &amp; Distribution</v>
      </c>
      <c r="C17" s="16">
        <f>'Link In'!I51</f>
        <v>2580.0791380000001</v>
      </c>
      <c r="D17" s="16">
        <f t="shared" si="1"/>
        <v>177.92086199999994</v>
      </c>
      <c r="E17" s="16">
        <f>_xlfn.XLOOKUP(A17,'Workpaper Template'!$B$21:$B$35,'Workpaper Template'!$L$21:$L$35,0)</f>
        <v>2758</v>
      </c>
      <c r="I17" s="15"/>
      <c r="J17" s="15"/>
    </row>
    <row r="18" spans="1:10">
      <c r="A18">
        <f>'Link In'!C52</f>
        <v>52574015</v>
      </c>
      <c r="B18" s="6" t="str">
        <f>'Link In'!D52</f>
        <v>Telephone - Customer Accounting</v>
      </c>
      <c r="C18" s="16">
        <f>'Link In'!I52</f>
        <v>0</v>
      </c>
      <c r="D18" s="16">
        <f t="shared" si="1"/>
        <v>0</v>
      </c>
      <c r="E18" s="16">
        <f>_xlfn.XLOOKUP(A18,'Workpaper Template'!$B$21:$B$35,'Workpaper Template'!$L$21:$L$35,0)</f>
        <v>0</v>
      </c>
      <c r="I18" s="15"/>
      <c r="J18" s="15"/>
    </row>
    <row r="19" spans="1:10">
      <c r="A19">
        <f>'Link In'!C53</f>
        <v>52574016</v>
      </c>
      <c r="B19" s="6" t="str">
        <f>'Link In'!D53</f>
        <v>Telephone - Admin &amp; General</v>
      </c>
      <c r="C19" s="16">
        <f>'Link In'!I53</f>
        <v>110855.54398800002</v>
      </c>
      <c r="D19" s="16">
        <f t="shared" si="1"/>
        <v>7626.4560119999805</v>
      </c>
      <c r="E19" s="16">
        <f>_xlfn.XLOOKUP(A19,'Workpaper Template'!$B$21:$B$35,'Workpaper Template'!$L$21:$L$35,0)</f>
        <v>118482</v>
      </c>
      <c r="I19" s="15"/>
      <c r="J19" s="15"/>
    </row>
    <row r="20" spans="1:10">
      <c r="A20">
        <f>'Link In'!C54</f>
        <v>52574100</v>
      </c>
      <c r="B20" s="6" t="str">
        <f>'Link In'!D54</f>
        <v>Cell Phone - Natural Account</v>
      </c>
      <c r="C20" s="16">
        <f>'Link In'!I54</f>
        <v>0</v>
      </c>
      <c r="D20" s="16">
        <f t="shared" si="1"/>
        <v>0</v>
      </c>
      <c r="E20" s="16">
        <f>_xlfn.XLOOKUP(A20,'Workpaper Template'!$B$21:$B$35,'Workpaper Template'!$L$21:$L$35,0)</f>
        <v>0</v>
      </c>
      <c r="I20" s="15"/>
      <c r="J20" s="15"/>
    </row>
    <row r="21" spans="1:10">
      <c r="A21">
        <f>'Link In'!C55</f>
        <v>52574111</v>
      </c>
      <c r="B21" s="6" t="str">
        <f>'Link In'!D55</f>
        <v>Cell Phone - Source of Supply</v>
      </c>
      <c r="C21" s="16">
        <f>'Link In'!I55</f>
        <v>0</v>
      </c>
      <c r="D21" s="16">
        <f t="shared" si="1"/>
        <v>0</v>
      </c>
      <c r="E21" s="16">
        <f>_xlfn.XLOOKUP(A21,'Workpaper Template'!$B$21:$B$35,'Workpaper Template'!$L$21:$L$35,0)</f>
        <v>0</v>
      </c>
      <c r="I21" s="15"/>
      <c r="J21" s="15"/>
    </row>
    <row r="22" spans="1:10">
      <c r="A22">
        <f>'Link In'!C56</f>
        <v>52574113</v>
      </c>
      <c r="B22" s="6" t="str">
        <f>'Link In'!D56</f>
        <v>Cell Phone - Water Treatment</v>
      </c>
      <c r="C22" s="16">
        <f>'Link In'!I56</f>
        <v>0</v>
      </c>
      <c r="D22" s="16">
        <f t="shared" si="1"/>
        <v>0</v>
      </c>
      <c r="E22" s="16">
        <f>_xlfn.XLOOKUP(A22,'Workpaper Template'!$B$21:$B$35,'Workpaper Template'!$L$21:$L$35,0)</f>
        <v>0</v>
      </c>
      <c r="I22" s="15"/>
      <c r="J22" s="15"/>
    </row>
    <row r="23" spans="1:10">
      <c r="A23">
        <f>'Link In'!C57</f>
        <v>52574114</v>
      </c>
      <c r="B23" s="6" t="str">
        <f>'Link In'!D57</f>
        <v>Cell Phone - Transmission &amp; Distribution</v>
      </c>
      <c r="C23" s="16">
        <f>'Link In'!I57</f>
        <v>257.60072799999972</v>
      </c>
      <c r="D23" s="16">
        <f t="shared" si="1"/>
        <v>17.399272000000281</v>
      </c>
      <c r="E23" s="16">
        <f>_xlfn.XLOOKUP(A23,'Workpaper Template'!$B$21:$B$35,'Workpaper Template'!$L$21:$L$35,0)</f>
        <v>275</v>
      </c>
      <c r="I23" s="15"/>
      <c r="J23" s="15"/>
    </row>
    <row r="24" spans="1:10">
      <c r="A24">
        <f>'Link In'!C58</f>
        <v>52574115</v>
      </c>
      <c r="B24" s="6" t="str">
        <f>'Link In'!D58</f>
        <v>Cell Phone - Customer Accounting</v>
      </c>
      <c r="C24" s="16">
        <f>'Link In'!I58</f>
        <v>1823.22</v>
      </c>
      <c r="D24" s="16">
        <f t="shared" si="1"/>
        <v>125.77999999999997</v>
      </c>
      <c r="E24" s="16">
        <f>_xlfn.XLOOKUP(A24,'Workpaper Template'!$B$21:$B$35,'Workpaper Template'!$L$21:$L$35,0)</f>
        <v>1949</v>
      </c>
      <c r="I24" s="15"/>
      <c r="J24" s="15"/>
    </row>
    <row r="25" spans="1:10">
      <c r="A25">
        <f>'Link In'!C59</f>
        <v>52574116</v>
      </c>
      <c r="B25" s="6" t="str">
        <f>'Link In'!D59</f>
        <v>Cell Phone - Admin &amp; General</v>
      </c>
      <c r="C25" s="16">
        <f>'Link In'!I59</f>
        <v>65033.994045999993</v>
      </c>
      <c r="D25" s="16">
        <f t="shared" si="1"/>
        <v>4474.0059540000075</v>
      </c>
      <c r="E25" s="16">
        <f>_xlfn.XLOOKUP(A25,'Workpaper Template'!$B$21:$B$35,'Workpaper Template'!$L$21:$L$35,0)</f>
        <v>69508</v>
      </c>
      <c r="I25" s="15"/>
      <c r="J25" s="15"/>
    </row>
    <row r="26" spans="1:10">
      <c r="A26">
        <f>'Link In'!C60</f>
        <v>52574200</v>
      </c>
      <c r="B26" s="6" t="str">
        <f>'Link In'!D60</f>
        <v>Data Lines - Admin &amp; General</v>
      </c>
      <c r="C26" s="16">
        <f>'Link In'!I60</f>
        <v>27027.332247999999</v>
      </c>
      <c r="D26" s="16">
        <f t="shared" si="1"/>
        <v>1859.6677520000012</v>
      </c>
      <c r="E26" s="16">
        <f>_xlfn.XLOOKUP(A26,'Workpaper Template'!$B$21:$B$35,'Workpaper Template'!$L$21:$L$35,0)</f>
        <v>28887</v>
      </c>
    </row>
    <row r="27" spans="1:10">
      <c r="A27">
        <f>'Link In'!C61</f>
        <v>52574300</v>
      </c>
      <c r="B27" s="6" t="str">
        <f>'Link In'!D61</f>
        <v>Wireless - Service First - Natural Account</v>
      </c>
      <c r="C27" s="16">
        <f>'Link In'!I61</f>
        <v>0</v>
      </c>
      <c r="D27" s="16">
        <f t="shared" si="1"/>
        <v>0</v>
      </c>
      <c r="E27" s="16">
        <f>_xlfn.XLOOKUP(A27,'Workpaper Template'!$B$21:$B$35,'Workpaper Template'!$L$21:$L$35,0)</f>
        <v>0</v>
      </c>
      <c r="I27" s="24"/>
      <c r="J27" s="24"/>
    </row>
    <row r="28" spans="1:10">
      <c r="A28">
        <f>'Link In'!C62</f>
        <v>52574316</v>
      </c>
      <c r="B28" s="6" t="str">
        <f>'Link In'!D62</f>
        <v>Wireless - Service First - Admin &amp; General</v>
      </c>
      <c r="C28" s="16">
        <f>'Link In'!I62</f>
        <v>97395.3995</v>
      </c>
      <c r="D28" s="16">
        <f>E28-C28</f>
        <v>6700.6005000000005</v>
      </c>
      <c r="E28" s="16">
        <f>_xlfn.XLOOKUP(A28,'Workpaper Template'!$B$21:$B$35,'Workpaper Template'!$L$21:$L$35,0)</f>
        <v>104096</v>
      </c>
    </row>
    <row r="29" spans="1:10">
      <c r="B29" s="6"/>
      <c r="C29" s="18"/>
      <c r="D29" s="18"/>
      <c r="E29" s="18"/>
    </row>
    <row r="30" spans="1:10" ht="15.75" thickBot="1">
      <c r="C30" s="19">
        <f>SUM(C14:C29)</f>
        <v>304973.16964800004</v>
      </c>
      <c r="D30" s="19">
        <f>E30-C30</f>
        <v>20981.830351999961</v>
      </c>
      <c r="E30" s="19">
        <f>SUM(E14:E29)</f>
        <v>325955</v>
      </c>
    </row>
    <row r="31" spans="1:10" ht="15.75" thickTop="1"/>
    <row r="35" spans="1:2">
      <c r="A35" s="13"/>
      <c r="B35" s="16"/>
    </row>
    <row r="36" spans="1:2">
      <c r="A36" s="13"/>
    </row>
    <row r="37" spans="1:2">
      <c r="A37" s="13"/>
      <c r="B37" s="16"/>
    </row>
    <row r="38" spans="1:2">
      <c r="A38" s="13"/>
    </row>
    <row r="39" spans="1:2">
      <c r="B39" s="16"/>
    </row>
    <row r="41" spans="1:2">
      <c r="A41" s="13"/>
      <c r="B41" s="31"/>
    </row>
    <row r="42" spans="1:2">
      <c r="A42" s="13"/>
      <c r="B42" s="31"/>
    </row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  <ignoredErrors>
    <ignoredError sqref="D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2"/>
  <sheetViews>
    <sheetView workbookViewId="0">
      <selection activeCell="F15" sqref="F15"/>
    </sheetView>
  </sheetViews>
  <sheetFormatPr defaultColWidth="9.140625" defaultRowHeight="15"/>
  <cols>
    <col min="1" max="1" width="16.5703125" customWidth="1"/>
    <col min="2" max="2" width="47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29</v>
      </c>
      <c r="B1" s="1"/>
      <c r="C1" s="1"/>
      <c r="D1" s="1"/>
      <c r="F1" s="2" t="str">
        <f>'Link In'!A25</f>
        <v>W/P - 3-14</v>
      </c>
    </row>
    <row r="2" spans="1:6">
      <c r="A2" s="1" t="s">
        <v>30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Telecommunications Exhibit.xlsx]Exhibit</v>
      </c>
    </row>
    <row r="4" spans="1:6">
      <c r="A4" s="49" t="str">
        <f>'Link In'!A1</f>
        <v>Kentucky American Water Company</v>
      </c>
      <c r="B4" s="49"/>
      <c r="C4" s="49"/>
      <c r="D4" s="49"/>
      <c r="E4" s="49"/>
      <c r="F4" s="49"/>
    </row>
    <row r="5" spans="1:6">
      <c r="A5" s="49" t="str">
        <f>'Link In'!A3</f>
        <v>Case No. 2025-00122</v>
      </c>
      <c r="B5" s="49"/>
      <c r="C5" s="49"/>
      <c r="D5" s="49"/>
      <c r="E5" s="49"/>
      <c r="F5" s="49"/>
    </row>
    <row r="6" spans="1:6">
      <c r="A6" s="49" t="str">
        <f>'Link In'!A23</f>
        <v>Base Year Adjustment Telecommunications</v>
      </c>
      <c r="B6" s="49"/>
      <c r="C6" s="49"/>
      <c r="D6" s="49"/>
      <c r="E6" s="49"/>
      <c r="F6" s="49"/>
    </row>
    <row r="7" spans="1:6">
      <c r="A7" s="49" t="str">
        <f>'Link In'!A6</f>
        <v>For the 12 Months Ending December 31, 2026</v>
      </c>
      <c r="B7" s="49"/>
      <c r="C7" s="49"/>
      <c r="D7" s="49"/>
      <c r="E7" s="49"/>
      <c r="F7" s="49"/>
    </row>
    <row r="9" spans="1:6">
      <c r="A9" s="1" t="str">
        <f>'Link In'!A20</f>
        <v>Witness Responsible:   Michi Chao</v>
      </c>
      <c r="C9" s="1"/>
      <c r="D9" s="1"/>
    </row>
    <row r="10" spans="1:6">
      <c r="A10" s="14" t="str">
        <f>'Link In'!A15</f>
        <v>Type of Filing: __X__ Original  _____ Updated  _____ Revised</v>
      </c>
      <c r="C10" s="1"/>
      <c r="D10" s="1"/>
    </row>
    <row r="11" spans="1:6">
      <c r="A11" s="14"/>
      <c r="C11" s="1"/>
      <c r="D11" s="1"/>
    </row>
    <row r="12" spans="1:6">
      <c r="A12" s="13"/>
    </row>
    <row r="13" spans="1:6" ht="43.15" customHeight="1">
      <c r="A13" s="30" t="s">
        <v>31</v>
      </c>
      <c r="B13" s="3" t="s">
        <v>20</v>
      </c>
      <c r="C13" s="3" t="str">
        <f>'Link In'!A7</f>
        <v>Base Year (12 Months Ending August 31, 2025)</v>
      </c>
      <c r="D13" s="8" t="s">
        <v>32</v>
      </c>
      <c r="E13" s="3" t="str">
        <f>'Link In'!A9</f>
        <v>Forecast Year (12 Months Ending December 31, 2026)</v>
      </c>
      <c r="F13" s="3" t="s">
        <v>33</v>
      </c>
    </row>
    <row r="15" spans="1:6">
      <c r="A15" s="4">
        <v>1</v>
      </c>
      <c r="B15" s="1" t="str">
        <f>'Link In'!A23</f>
        <v>Base Year Adjustment Telecommunications</v>
      </c>
      <c r="C15" s="17">
        <f>ROUND('Link In'!I64,0)</f>
        <v>304973</v>
      </c>
      <c r="D15" s="17">
        <f>E15-C15</f>
        <v>20982</v>
      </c>
      <c r="E15" s="17">
        <f>'Workpaper Template'!L41</f>
        <v>325955</v>
      </c>
    </row>
    <row r="16" spans="1:6">
      <c r="A16" s="4">
        <f>1+A15</f>
        <v>2</v>
      </c>
    </row>
    <row r="17" spans="1:6">
      <c r="A17" s="4">
        <v>3</v>
      </c>
      <c r="C17" s="16"/>
      <c r="D17" s="16"/>
      <c r="E17" s="16"/>
    </row>
    <row r="18" spans="1:6">
      <c r="A18" s="4">
        <v>4</v>
      </c>
      <c r="B18" s="1" t="s">
        <v>34</v>
      </c>
      <c r="C18" s="16"/>
      <c r="D18" s="16"/>
      <c r="E18" s="16"/>
    </row>
    <row r="19" spans="1:6">
      <c r="A19" s="4">
        <v>5</v>
      </c>
      <c r="B19" s="28" t="s">
        <v>47</v>
      </c>
      <c r="C19" s="16"/>
      <c r="D19" s="20">
        <f>D15-SUM(D20:D21)</f>
        <v>20982</v>
      </c>
    </row>
    <row r="20" spans="1:6">
      <c r="A20" s="4">
        <v>6</v>
      </c>
      <c r="B20" s="28"/>
      <c r="C20" s="16"/>
      <c r="D20" s="20"/>
    </row>
    <row r="21" spans="1:6">
      <c r="A21" s="4">
        <v>7</v>
      </c>
      <c r="B21" s="28"/>
      <c r="C21" s="16"/>
      <c r="D21" s="20"/>
    </row>
    <row r="22" spans="1:6">
      <c r="A22" s="4">
        <v>8</v>
      </c>
      <c r="B22" s="25"/>
      <c r="C22" s="16"/>
      <c r="D22" s="20"/>
    </row>
    <row r="23" spans="1:6">
      <c r="A23" s="4">
        <v>9</v>
      </c>
      <c r="B23" s="25"/>
      <c r="C23" s="16"/>
      <c r="D23" s="20"/>
    </row>
    <row r="24" spans="1:6">
      <c r="A24" s="4">
        <v>10</v>
      </c>
      <c r="B24" s="1" t="s">
        <v>35</v>
      </c>
      <c r="C24" s="16"/>
      <c r="D24" s="23">
        <f>SUM(D19:D23)</f>
        <v>20982</v>
      </c>
      <c r="F24" t="str">
        <f>'Link In'!A26</f>
        <v>Schedule D-2</v>
      </c>
    </row>
    <row r="25" spans="1:6">
      <c r="A25" s="4"/>
      <c r="C25" s="16"/>
      <c r="D25" s="16"/>
    </row>
    <row r="26" spans="1:6">
      <c r="A26" s="4"/>
    </row>
    <row r="27" spans="1:6">
      <c r="A27" s="4"/>
    </row>
    <row r="28" spans="1:6">
      <c r="A28" s="4"/>
    </row>
    <row r="29" spans="1:6">
      <c r="A29" s="4"/>
      <c r="B29" s="6"/>
    </row>
    <row r="35" spans="1:2">
      <c r="A35" s="13"/>
      <c r="B35" s="16"/>
    </row>
    <row r="36" spans="1:2">
      <c r="A36" s="13"/>
    </row>
    <row r="37" spans="1:2">
      <c r="A37" s="13"/>
      <c r="B37" s="16"/>
    </row>
    <row r="38" spans="1:2">
      <c r="A38" s="13"/>
    </row>
    <row r="39" spans="1:2">
      <c r="B39" s="16"/>
    </row>
    <row r="41" spans="1:2">
      <c r="A41" s="13"/>
      <c r="B41" s="31"/>
    </row>
    <row r="42" spans="1:2">
      <c r="A42" s="13"/>
      <c r="B42" s="31"/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3E88-E145-4A95-BAC1-3640E3FC9D01}">
  <sheetPr>
    <pageSetUpPr fitToPage="1"/>
  </sheetPr>
  <dimension ref="A1:L49"/>
  <sheetViews>
    <sheetView tabSelected="1" topLeftCell="B1" workbookViewId="0">
      <selection activeCell="K36" sqref="K36"/>
    </sheetView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>
      <c r="A1" s="1" t="s">
        <v>29</v>
      </c>
      <c r="B1" s="1"/>
      <c r="C1" s="1"/>
      <c r="D1" s="1"/>
      <c r="E1" s="1"/>
      <c r="F1" s="1"/>
      <c r="I1" s="2" t="str">
        <f>'Link In'!A25</f>
        <v>W/P - 3-14</v>
      </c>
    </row>
    <row r="2" spans="1:12">
      <c r="A2" s="1" t="s">
        <v>36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2025 Rate Case - Telecommunications Exhibit.xlsx]Workpaper Template</v>
      </c>
    </row>
    <row r="3" spans="1:12">
      <c r="A3" s="1"/>
      <c r="B3" s="1"/>
      <c r="C3" s="1"/>
      <c r="D3" s="1"/>
      <c r="E3" s="1"/>
      <c r="F3" s="1"/>
    </row>
    <row r="4" spans="1:12">
      <c r="A4" s="49" t="str">
        <f>'Link In'!A1</f>
        <v>Kentucky American Water Company</v>
      </c>
      <c r="B4" s="49"/>
      <c r="C4" s="49"/>
      <c r="D4" s="49"/>
      <c r="E4" s="49"/>
      <c r="F4" s="49"/>
      <c r="G4" s="49"/>
      <c r="H4" s="49"/>
      <c r="I4" s="49"/>
    </row>
    <row r="5" spans="1:12">
      <c r="A5" s="49" t="str">
        <f>'Link In'!A3</f>
        <v>Case No. 2025-00122</v>
      </c>
      <c r="B5" s="49"/>
      <c r="C5" s="49"/>
      <c r="D5" s="49"/>
      <c r="E5" s="49"/>
      <c r="F5" s="49"/>
      <c r="G5" s="49"/>
      <c r="H5" s="49"/>
      <c r="I5" s="49"/>
    </row>
    <row r="6" spans="1:12">
      <c r="A6" s="49" t="str">
        <f>'Link In'!A7</f>
        <v>Base Year (12 Months Ending August 31, 2025)</v>
      </c>
      <c r="B6" s="49"/>
      <c r="C6" s="49"/>
      <c r="D6" s="49"/>
      <c r="E6" s="49"/>
      <c r="F6" s="49"/>
      <c r="G6" s="49"/>
      <c r="H6" s="49"/>
      <c r="I6" s="49"/>
    </row>
    <row r="7" spans="1:12">
      <c r="A7" s="49" t="str">
        <f>'Link In'!A9</f>
        <v>Forecast Year (12 Months Ending December 31, 2026)</v>
      </c>
      <c r="B7" s="49"/>
      <c r="C7" s="49"/>
      <c r="D7" s="49"/>
      <c r="E7" s="49"/>
      <c r="F7" s="49"/>
      <c r="G7" s="49"/>
      <c r="H7" s="49"/>
      <c r="I7" s="49"/>
    </row>
    <row r="8" spans="1:12">
      <c r="A8" s="49" t="str">
        <f>'Link In'!A22</f>
        <v>Telecommunications</v>
      </c>
      <c r="B8" s="49"/>
      <c r="C8" s="49"/>
      <c r="D8" s="49"/>
      <c r="E8" s="49"/>
      <c r="F8" s="49"/>
      <c r="G8" s="49"/>
      <c r="H8" s="49"/>
      <c r="I8" s="49"/>
    </row>
    <row r="9" spans="1:12">
      <c r="A9" s="51"/>
      <c r="B9" s="51"/>
      <c r="C9" s="51"/>
      <c r="D9" s="51"/>
      <c r="E9" s="51"/>
      <c r="F9" s="51"/>
      <c r="G9" s="51"/>
      <c r="H9" s="51"/>
      <c r="I9" s="51"/>
    </row>
    <row r="10" spans="1:12">
      <c r="A10" s="51"/>
      <c r="B10" s="51"/>
      <c r="C10" s="51"/>
      <c r="D10" s="51"/>
      <c r="E10" s="51"/>
      <c r="F10" s="51"/>
      <c r="G10" s="51"/>
      <c r="H10" s="51"/>
      <c r="I10" s="51"/>
    </row>
    <row r="11" spans="1:12">
      <c r="A11" s="1" t="str">
        <f>'Link In'!A20</f>
        <v>Witness Responsible:   Michi Chao</v>
      </c>
    </row>
    <row r="12" spans="1:12">
      <c r="A12" s="14" t="str">
        <f>'Link In'!A15</f>
        <v>Type of Filing: __X__ Original  _____ Updated  _____ Revised</v>
      </c>
      <c r="D12" s="61"/>
      <c r="E12" s="61"/>
      <c r="F12" s="61"/>
      <c r="G12" s="61"/>
      <c r="H12" s="61"/>
      <c r="I12" s="61"/>
    </row>
    <row r="13" spans="1:12">
      <c r="A13" s="14"/>
      <c r="D13" s="51"/>
      <c r="E13" s="51"/>
      <c r="F13" s="51"/>
      <c r="G13" s="51"/>
      <c r="H13" s="51"/>
      <c r="I13" s="51"/>
    </row>
    <row r="14" spans="1:12">
      <c r="A14" s="14"/>
      <c r="D14" s="51"/>
      <c r="E14" s="51"/>
      <c r="F14" s="51"/>
      <c r="G14" s="51"/>
      <c r="H14" s="51"/>
      <c r="I14" s="51"/>
    </row>
    <row r="15" spans="1:12">
      <c r="G15" s="51"/>
      <c r="H15" s="51"/>
    </row>
    <row r="16" spans="1:12" ht="60.75" thickBot="1">
      <c r="A16" s="52" t="s">
        <v>31</v>
      </c>
      <c r="B16" s="52" t="s">
        <v>27</v>
      </c>
      <c r="C16" s="53" t="s">
        <v>28</v>
      </c>
      <c r="D16" s="54" t="s">
        <v>11</v>
      </c>
      <c r="E16" s="55" t="s">
        <v>48</v>
      </c>
      <c r="F16" s="55" t="s">
        <v>49</v>
      </c>
      <c r="G16" s="55" t="s">
        <v>50</v>
      </c>
      <c r="H16" s="54" t="s">
        <v>51</v>
      </c>
      <c r="I16" s="55" t="s">
        <v>52</v>
      </c>
      <c r="J16" s="55" t="s">
        <v>50</v>
      </c>
      <c r="K16" s="54" t="s">
        <v>53</v>
      </c>
      <c r="L16" s="55" t="s">
        <v>54</v>
      </c>
    </row>
    <row r="17" spans="1:12">
      <c r="A17" s="4">
        <v>1</v>
      </c>
      <c r="C17" s="33" t="s">
        <v>44</v>
      </c>
      <c r="G17" s="31">
        <f>'Link In'!$A$70</f>
        <v>5.16E-2</v>
      </c>
      <c r="H17" s="31"/>
      <c r="J17" s="31">
        <f>G17</f>
        <v>5.16E-2</v>
      </c>
      <c r="K17" s="31"/>
    </row>
    <row r="18" spans="1:12">
      <c r="A18" s="4">
        <v>2</v>
      </c>
      <c r="C18" t="s">
        <v>55</v>
      </c>
      <c r="G18" s="31">
        <f>G17/12*G19</f>
        <v>2.58E-2</v>
      </c>
      <c r="J18" s="31">
        <f>J17/12*J19</f>
        <v>6.88E-2</v>
      </c>
      <c r="K18" s="31"/>
    </row>
    <row r="19" spans="1:12">
      <c r="A19" s="4">
        <v>3</v>
      </c>
      <c r="C19" t="s">
        <v>56</v>
      </c>
      <c r="G19" s="56">
        <v>6</v>
      </c>
      <c r="H19" s="31"/>
      <c r="J19">
        <v>16</v>
      </c>
    </row>
    <row r="20" spans="1:12">
      <c r="A20" s="4">
        <v>4</v>
      </c>
      <c r="G20" s="31"/>
      <c r="H20" s="31"/>
    </row>
    <row r="21" spans="1:12">
      <c r="A21" s="4">
        <v>5</v>
      </c>
      <c r="B21">
        <v>52574000</v>
      </c>
      <c r="C21" s="6" t="str">
        <f>_xlfn.XLOOKUP($B21,'Link In'!$C$48:$C$62,'Link In'!$D$48:$D$62,"n/a")</f>
        <v>Telephone - Natural Account</v>
      </c>
      <c r="D21" s="17">
        <f>_xlfn.XLOOKUP($B21,'Link In'!$C$48:$C$62,'Link In'!$F$48:$F$62,"n/a")</f>
        <v>0</v>
      </c>
      <c r="E21" s="17"/>
      <c r="F21" s="17">
        <f>D21+E21</f>
        <v>0</v>
      </c>
      <c r="G21" s="17">
        <f>F21*$G$18</f>
        <v>0</v>
      </c>
      <c r="H21" s="17">
        <f>F21+G21</f>
        <v>0</v>
      </c>
      <c r="I21" s="17">
        <f>F21+H21</f>
        <v>0</v>
      </c>
      <c r="J21" s="17">
        <f>I21*$J$18</f>
        <v>0</v>
      </c>
      <c r="K21" s="17">
        <v>0</v>
      </c>
      <c r="L21" s="17">
        <f t="shared" ref="L21:L35" si="0">ROUND(SUM(I21:K21),0)</f>
        <v>0</v>
      </c>
    </row>
    <row r="22" spans="1:12">
      <c r="A22" s="4">
        <v>6</v>
      </c>
      <c r="B22">
        <v>52574011</v>
      </c>
      <c r="C22" s="6" t="str">
        <f>_xlfn.XLOOKUP($B22,'Link In'!$C$48:$C$62,'Link In'!$D$48:$D$62,"n/a")</f>
        <v>Telephone - Source of Supply</v>
      </c>
      <c r="D22" s="16">
        <f>_xlfn.XLOOKUP($B22,'Link In'!$C$48:$C$62,'Link In'!$F$48:$F$62,"n/a")</f>
        <v>0</v>
      </c>
      <c r="E22" s="16"/>
      <c r="F22" s="16">
        <f t="shared" ref="F22:F35" si="1">D22+E22</f>
        <v>0</v>
      </c>
      <c r="G22" s="16">
        <f t="shared" ref="G22:G35" si="2">F22*$G$18</f>
        <v>0</v>
      </c>
      <c r="H22" s="16">
        <f t="shared" ref="H22:H35" si="3">F22+G22</f>
        <v>0</v>
      </c>
      <c r="I22" s="16">
        <f t="shared" ref="I22:I35" si="4">F22+H22</f>
        <v>0</v>
      </c>
      <c r="J22" s="16">
        <f t="shared" ref="J22:J35" si="5">I22*$J$18</f>
        <v>0</v>
      </c>
      <c r="K22" s="16">
        <v>0</v>
      </c>
      <c r="L22" s="16">
        <f t="shared" si="0"/>
        <v>0</v>
      </c>
    </row>
    <row r="23" spans="1:12">
      <c r="A23" s="4">
        <v>7</v>
      </c>
      <c r="B23">
        <v>52574013</v>
      </c>
      <c r="C23" s="6" t="str">
        <f>_xlfn.XLOOKUP($B23,'Link In'!$C$48:$C$62,'Link In'!$D$48:$D$62,"n/a")</f>
        <v>Telephone - Water Treatment</v>
      </c>
      <c r="D23" s="16">
        <f>_xlfn.XLOOKUP($B23,'Link In'!$C$48:$C$62,'Link In'!$F$48:$F$62,"n/a")</f>
        <v>0</v>
      </c>
      <c r="E23" s="16"/>
      <c r="F23" s="16">
        <f t="shared" si="1"/>
        <v>0</v>
      </c>
      <c r="G23" s="16">
        <f t="shared" si="2"/>
        <v>0</v>
      </c>
      <c r="H23" s="16">
        <f t="shared" si="3"/>
        <v>0</v>
      </c>
      <c r="I23" s="16">
        <f t="shared" si="4"/>
        <v>0</v>
      </c>
      <c r="J23" s="16">
        <f t="shared" si="5"/>
        <v>0</v>
      </c>
      <c r="K23" s="16">
        <v>0</v>
      </c>
      <c r="L23" s="16">
        <f t="shared" si="0"/>
        <v>0</v>
      </c>
    </row>
    <row r="24" spans="1:12">
      <c r="A24" s="4">
        <v>8</v>
      </c>
      <c r="B24">
        <v>52574014</v>
      </c>
      <c r="C24" s="6" t="str">
        <f>_xlfn.XLOOKUP($B24,'Link In'!$C$48:$C$62,'Link In'!$D$48:$D$62,"n/a")</f>
        <v>Telephone - Transmission &amp; Distribution</v>
      </c>
      <c r="D24" s="16">
        <f>_xlfn.XLOOKUP($B24,'Link In'!$C$48:$C$62,'Link In'!$F$48:$F$62,"n/a")</f>
        <v>1273.6100000000001</v>
      </c>
      <c r="E24" s="16"/>
      <c r="F24" s="16">
        <f t="shared" si="1"/>
        <v>1273.6100000000001</v>
      </c>
      <c r="G24" s="16">
        <f t="shared" si="2"/>
        <v>32.859138000000002</v>
      </c>
      <c r="H24" s="16">
        <f t="shared" si="3"/>
        <v>1306.4691380000002</v>
      </c>
      <c r="I24" s="16">
        <f t="shared" si="4"/>
        <v>2580.0791380000001</v>
      </c>
      <c r="J24" s="16">
        <f t="shared" si="5"/>
        <v>177.5094446944</v>
      </c>
      <c r="K24" s="16">
        <v>0</v>
      </c>
      <c r="L24" s="16">
        <f t="shared" si="0"/>
        <v>2758</v>
      </c>
    </row>
    <row r="25" spans="1:12">
      <c r="A25" s="4">
        <v>9</v>
      </c>
      <c r="B25">
        <v>52574015</v>
      </c>
      <c r="C25" s="6" t="str">
        <f>_xlfn.XLOOKUP($B25,'Link In'!$C$48:$C$62,'Link In'!$D$48:$D$62,"n/a")</f>
        <v>Telephone - Customer Accounting</v>
      </c>
      <c r="D25" s="16">
        <f>_xlfn.XLOOKUP($B25,'Link In'!$C$48:$C$62,'Link In'!$F$48:$F$62,"n/a")</f>
        <v>0</v>
      </c>
      <c r="E25" s="16"/>
      <c r="F25" s="16">
        <f t="shared" si="1"/>
        <v>0</v>
      </c>
      <c r="G25" s="16">
        <f t="shared" si="2"/>
        <v>0</v>
      </c>
      <c r="H25" s="16">
        <f t="shared" si="3"/>
        <v>0</v>
      </c>
      <c r="I25" s="16">
        <f t="shared" si="4"/>
        <v>0</v>
      </c>
      <c r="J25" s="16">
        <f t="shared" si="5"/>
        <v>0</v>
      </c>
      <c r="K25" s="16">
        <v>0</v>
      </c>
      <c r="L25" s="16">
        <f t="shared" si="0"/>
        <v>0</v>
      </c>
    </row>
    <row r="26" spans="1:12">
      <c r="A26" s="4">
        <v>10</v>
      </c>
      <c r="B26">
        <v>52574016</v>
      </c>
      <c r="C26" s="6" t="str">
        <f>_xlfn.XLOOKUP($B26,'Link In'!$C$48:$C$62,'Link In'!$D$48:$D$62,"n/a")</f>
        <v>Telephone - Admin &amp; General</v>
      </c>
      <c r="D26" s="16">
        <f>_xlfn.XLOOKUP($B26,'Link In'!$C$48:$C$62,'Link In'!$F$48:$F$62,"n/a")</f>
        <v>54721.860000000008</v>
      </c>
      <c r="E26" s="16"/>
      <c r="F26" s="16">
        <f t="shared" si="1"/>
        <v>54721.860000000008</v>
      </c>
      <c r="G26" s="16">
        <f t="shared" si="2"/>
        <v>1411.8239880000001</v>
      </c>
      <c r="H26" s="16">
        <f t="shared" si="3"/>
        <v>56133.683988000004</v>
      </c>
      <c r="I26" s="16">
        <f t="shared" si="4"/>
        <v>110855.54398800002</v>
      </c>
      <c r="J26" s="16">
        <f t="shared" si="5"/>
        <v>7626.8614263744012</v>
      </c>
      <c r="K26" s="16">
        <v>0</v>
      </c>
      <c r="L26" s="16">
        <f t="shared" si="0"/>
        <v>118482</v>
      </c>
    </row>
    <row r="27" spans="1:12">
      <c r="A27" s="4">
        <v>11</v>
      </c>
      <c r="B27">
        <v>52574100</v>
      </c>
      <c r="C27" s="6" t="str">
        <f>_xlfn.XLOOKUP($B27,'Link In'!$C$48:$C$62,'Link In'!$D$48:$D$62,"n/a")</f>
        <v>Cell Phone - Natural Account</v>
      </c>
      <c r="D27" s="16">
        <f>_xlfn.XLOOKUP($B27,'Link In'!$C$48:$C$62,'Link In'!$F$48:$F$62,"n/a")</f>
        <v>0</v>
      </c>
      <c r="E27" s="16"/>
      <c r="F27" s="16">
        <f t="shared" si="1"/>
        <v>0</v>
      </c>
      <c r="G27" s="16">
        <f t="shared" si="2"/>
        <v>0</v>
      </c>
      <c r="H27" s="16">
        <f t="shared" si="3"/>
        <v>0</v>
      </c>
      <c r="I27" s="16">
        <f t="shared" si="4"/>
        <v>0</v>
      </c>
      <c r="J27" s="16">
        <f t="shared" si="5"/>
        <v>0</v>
      </c>
      <c r="K27" s="16">
        <v>0</v>
      </c>
      <c r="L27" s="16">
        <f t="shared" si="0"/>
        <v>0</v>
      </c>
    </row>
    <row r="28" spans="1:12">
      <c r="A28" s="4">
        <v>12</v>
      </c>
      <c r="B28">
        <v>52574111</v>
      </c>
      <c r="C28" s="6" t="str">
        <f>_xlfn.XLOOKUP($B28,'Link In'!$C$48:$C$62,'Link In'!$D$48:$D$62,"n/a")</f>
        <v>Cell Phone - Source of Supply</v>
      </c>
      <c r="D28" s="16">
        <f>_xlfn.XLOOKUP($B28,'Link In'!$C$48:$C$62,'Link In'!$F$48:$F$62,"n/a")</f>
        <v>0</v>
      </c>
      <c r="E28" s="16"/>
      <c r="F28" s="16">
        <f t="shared" si="1"/>
        <v>0</v>
      </c>
      <c r="G28" s="16">
        <f t="shared" si="2"/>
        <v>0</v>
      </c>
      <c r="H28" s="16">
        <f t="shared" si="3"/>
        <v>0</v>
      </c>
      <c r="I28" s="16">
        <f t="shared" si="4"/>
        <v>0</v>
      </c>
      <c r="J28" s="16">
        <f t="shared" si="5"/>
        <v>0</v>
      </c>
      <c r="K28" s="16">
        <v>0</v>
      </c>
      <c r="L28" s="16">
        <f t="shared" si="0"/>
        <v>0</v>
      </c>
    </row>
    <row r="29" spans="1:12">
      <c r="A29" s="4">
        <v>13</v>
      </c>
      <c r="B29" s="57">
        <v>52574113</v>
      </c>
      <c r="C29" s="6" t="str">
        <f>_xlfn.XLOOKUP($B29,'Link In'!$C$48:$C$62,'Link In'!$D$48:$D$62,"n/a")</f>
        <v>Cell Phone - Water Treatment</v>
      </c>
      <c r="D29" s="16">
        <f>_xlfn.XLOOKUP($B29,'Link In'!$C$48:$C$62,'Link In'!$F$48:$F$62,"n/a")</f>
        <v>0</v>
      </c>
      <c r="E29" s="16"/>
      <c r="F29" s="16">
        <f t="shared" si="1"/>
        <v>0</v>
      </c>
      <c r="G29" s="16">
        <f t="shared" si="2"/>
        <v>0</v>
      </c>
      <c r="H29" s="16">
        <f t="shared" si="3"/>
        <v>0</v>
      </c>
      <c r="I29" s="16">
        <f t="shared" si="4"/>
        <v>0</v>
      </c>
      <c r="J29" s="16">
        <f t="shared" si="5"/>
        <v>0</v>
      </c>
      <c r="K29" s="16">
        <v>0</v>
      </c>
      <c r="L29" s="16">
        <f t="shared" si="0"/>
        <v>0</v>
      </c>
    </row>
    <row r="30" spans="1:12">
      <c r="A30" s="4">
        <v>14</v>
      </c>
      <c r="B30" s="57">
        <v>52574114</v>
      </c>
      <c r="C30" s="6" t="str">
        <f>_xlfn.XLOOKUP($B30,'Link In'!$C$48:$C$62,'Link In'!$D$48:$D$62,"n/a")</f>
        <v>Cell Phone - Transmission &amp; Distribution</v>
      </c>
      <c r="D30" s="16">
        <f>_xlfn.XLOOKUP($B30,'Link In'!$C$48:$C$62,'Link In'!$F$48:$F$62,"n/a")</f>
        <v>127.15999999999985</v>
      </c>
      <c r="E30" s="16"/>
      <c r="F30" s="16">
        <f t="shared" si="1"/>
        <v>127.15999999999985</v>
      </c>
      <c r="G30" s="16">
        <f t="shared" si="2"/>
        <v>3.2807279999999963</v>
      </c>
      <c r="H30" s="16">
        <f t="shared" si="3"/>
        <v>130.44072799999987</v>
      </c>
      <c r="I30" s="16">
        <f t="shared" si="4"/>
        <v>257.60072799999972</v>
      </c>
      <c r="J30" s="16">
        <f t="shared" si="5"/>
        <v>17.72293008639998</v>
      </c>
      <c r="K30" s="16">
        <v>0</v>
      </c>
      <c r="L30" s="16">
        <f t="shared" si="0"/>
        <v>275</v>
      </c>
    </row>
    <row r="31" spans="1:12">
      <c r="A31" s="4">
        <v>15</v>
      </c>
      <c r="B31" s="57">
        <v>52574115</v>
      </c>
      <c r="C31" s="6" t="str">
        <f>_xlfn.XLOOKUP($B31,'Link In'!$C$48:$C$62,'Link In'!$D$48:$D$62,"n/a")</f>
        <v>Cell Phone - Customer Accounting</v>
      </c>
      <c r="D31" s="16">
        <f>_xlfn.XLOOKUP($B31,'Link In'!$C$48:$C$62,'Link In'!$F$48:$F$62,"n/a")</f>
        <v>900</v>
      </c>
      <c r="E31" s="16"/>
      <c r="F31" s="16">
        <f t="shared" si="1"/>
        <v>900</v>
      </c>
      <c r="G31" s="16">
        <f t="shared" si="2"/>
        <v>23.22</v>
      </c>
      <c r="H31" s="16">
        <f t="shared" si="3"/>
        <v>923.22</v>
      </c>
      <c r="I31" s="16">
        <f t="shared" si="4"/>
        <v>1823.22</v>
      </c>
      <c r="J31" s="16">
        <f t="shared" si="5"/>
        <v>125.43753600000001</v>
      </c>
      <c r="K31" s="16">
        <v>0</v>
      </c>
      <c r="L31" s="16">
        <f t="shared" si="0"/>
        <v>1949</v>
      </c>
    </row>
    <row r="32" spans="1:12">
      <c r="A32" s="4">
        <v>16</v>
      </c>
      <c r="B32" s="57">
        <v>52574116</v>
      </c>
      <c r="C32" s="6" t="str">
        <f>_xlfn.XLOOKUP($B32,'Link In'!$C$48:$C$62,'Link In'!$D$48:$D$62,"n/a")</f>
        <v>Cell Phone - Admin &amp; General</v>
      </c>
      <c r="D32" s="16">
        <f>_xlfn.XLOOKUP($B32,'Link In'!$C$48:$C$62,'Link In'!$F$48:$F$62,"n/a")</f>
        <v>32102.87</v>
      </c>
      <c r="E32" s="16"/>
      <c r="F32" s="16">
        <f t="shared" si="1"/>
        <v>32102.87</v>
      </c>
      <c r="G32" s="16">
        <f t="shared" si="2"/>
        <v>828.25404600000002</v>
      </c>
      <c r="H32" s="16">
        <f t="shared" si="3"/>
        <v>32931.124045999997</v>
      </c>
      <c r="I32" s="16">
        <f t="shared" si="4"/>
        <v>65033.994045999993</v>
      </c>
      <c r="J32" s="16">
        <f t="shared" si="5"/>
        <v>4474.3387903647999</v>
      </c>
      <c r="K32" s="16">
        <v>0</v>
      </c>
      <c r="L32" s="16">
        <f t="shared" si="0"/>
        <v>69508</v>
      </c>
    </row>
    <row r="33" spans="1:12">
      <c r="A33" s="4">
        <v>17</v>
      </c>
      <c r="B33" s="57">
        <v>52574200</v>
      </c>
      <c r="C33" s="6" t="str">
        <f>_xlfn.XLOOKUP($B33,'Link In'!$C$48:$C$62,'Link In'!$D$48:$D$62,"n/a")</f>
        <v>Data Lines - Admin &amp; General</v>
      </c>
      <c r="D33" s="16">
        <f>_xlfn.XLOOKUP($B33,'Link In'!$C$48:$C$62,'Link In'!$F$48:$F$62,"n/a")</f>
        <v>13341.56</v>
      </c>
      <c r="E33" s="16"/>
      <c r="F33" s="16">
        <f t="shared" si="1"/>
        <v>13341.56</v>
      </c>
      <c r="G33" s="16">
        <f t="shared" si="2"/>
        <v>344.21224799999999</v>
      </c>
      <c r="H33" s="16">
        <f t="shared" si="3"/>
        <v>13685.772247999999</v>
      </c>
      <c r="I33" s="16">
        <f t="shared" si="4"/>
        <v>27027.332247999999</v>
      </c>
      <c r="J33" s="16">
        <f t="shared" si="5"/>
        <v>1859.4804586624</v>
      </c>
      <c r="K33" s="16">
        <v>0</v>
      </c>
      <c r="L33" s="16">
        <f t="shared" si="0"/>
        <v>28887</v>
      </c>
    </row>
    <row r="34" spans="1:12">
      <c r="A34" s="4">
        <v>18</v>
      </c>
      <c r="B34" s="57">
        <v>52574300</v>
      </c>
      <c r="C34" s="6" t="str">
        <f>_xlfn.XLOOKUP($B34,'Link In'!$C$48:$C$62,'Link In'!$D$48:$D$62,"n/a")</f>
        <v>Wireless - Service First - Natural Account</v>
      </c>
      <c r="D34" s="16">
        <f>_xlfn.XLOOKUP($B34,'Link In'!$C$48:$C$62,'Link In'!$F$48:$F$62,"n/a")</f>
        <v>0</v>
      </c>
      <c r="E34" s="16"/>
      <c r="F34" s="16">
        <f t="shared" si="1"/>
        <v>0</v>
      </c>
      <c r="G34" s="16">
        <f t="shared" si="2"/>
        <v>0</v>
      </c>
      <c r="H34" s="16">
        <f t="shared" si="3"/>
        <v>0</v>
      </c>
      <c r="I34" s="16">
        <f t="shared" si="4"/>
        <v>0</v>
      </c>
      <c r="J34" s="16">
        <f t="shared" si="5"/>
        <v>0</v>
      </c>
      <c r="K34" s="16">
        <v>0</v>
      </c>
      <c r="L34" s="16">
        <f t="shared" si="0"/>
        <v>0</v>
      </c>
    </row>
    <row r="35" spans="1:12">
      <c r="A35" s="4">
        <v>19</v>
      </c>
      <c r="B35" s="57">
        <v>52574316</v>
      </c>
      <c r="C35" s="6" t="str">
        <f>_xlfn.XLOOKUP($B35,'Link In'!$C$48:$C$62,'Link In'!$D$48:$D$62,"n/a")</f>
        <v>Wireless - Service First - Admin &amp; General</v>
      </c>
      <c r="D35" s="16">
        <f>_xlfn.XLOOKUP($B35,'Link In'!$C$48:$C$62,'Link In'!$F$48:$F$62,"n/a")</f>
        <v>48077.5</v>
      </c>
      <c r="E35" s="16"/>
      <c r="F35" s="16">
        <f t="shared" si="1"/>
        <v>48077.5</v>
      </c>
      <c r="G35" s="16">
        <f t="shared" si="2"/>
        <v>1240.3995</v>
      </c>
      <c r="H35" s="16">
        <f t="shared" si="3"/>
        <v>49317.8995</v>
      </c>
      <c r="I35" s="16">
        <f t="shared" si="4"/>
        <v>97395.3995</v>
      </c>
      <c r="J35" s="16">
        <f t="shared" si="5"/>
        <v>6700.8034856000004</v>
      </c>
      <c r="K35" s="16">
        <v>0</v>
      </c>
      <c r="L35" s="16">
        <f t="shared" si="0"/>
        <v>104096</v>
      </c>
    </row>
    <row r="36" spans="1:12">
      <c r="A36" s="4">
        <v>20</v>
      </c>
      <c r="B36" s="57"/>
      <c r="D36" s="27"/>
      <c r="E36" s="27"/>
      <c r="F36" s="27"/>
      <c r="G36" s="27"/>
      <c r="H36" s="27"/>
      <c r="I36" s="27"/>
    </row>
    <row r="37" spans="1:12">
      <c r="A37" s="4">
        <v>21</v>
      </c>
      <c r="B37" s="57"/>
      <c r="D37" s="27"/>
      <c r="E37" s="27"/>
      <c r="F37" s="27"/>
      <c r="G37" s="27"/>
      <c r="H37" s="27"/>
      <c r="I37" s="27"/>
    </row>
    <row r="38" spans="1:12">
      <c r="A38" s="4">
        <v>22</v>
      </c>
      <c r="B38" s="57"/>
      <c r="D38" s="27"/>
      <c r="E38" s="27"/>
      <c r="F38" s="27"/>
      <c r="G38" s="27"/>
      <c r="H38" s="27"/>
      <c r="I38" s="27"/>
    </row>
    <row r="39" spans="1:12">
      <c r="A39" s="4">
        <v>23</v>
      </c>
      <c r="B39" s="57"/>
      <c r="D39" s="27"/>
      <c r="E39" s="27"/>
      <c r="F39" s="27"/>
      <c r="G39" s="27"/>
      <c r="H39" s="27"/>
      <c r="I39" s="27"/>
    </row>
    <row r="40" spans="1:12">
      <c r="A40" s="4">
        <v>24</v>
      </c>
      <c r="B40" s="57"/>
    </row>
    <row r="41" spans="1:12" ht="15.75" thickBot="1">
      <c r="A41" s="4">
        <v>25</v>
      </c>
      <c r="C41" t="s">
        <v>57</v>
      </c>
      <c r="D41" s="19">
        <f t="shared" ref="D41:I41" si="6">SUM(D21:D40)</f>
        <v>150544.56</v>
      </c>
      <c r="E41" s="19">
        <f t="shared" si="6"/>
        <v>0</v>
      </c>
      <c r="F41" s="19">
        <f t="shared" si="6"/>
        <v>150544.56</v>
      </c>
      <c r="G41" s="19">
        <f t="shared" si="6"/>
        <v>3884.0496479999997</v>
      </c>
      <c r="H41" s="19">
        <f t="shared" si="6"/>
        <v>154428.60964799998</v>
      </c>
      <c r="I41" s="19">
        <f t="shared" si="6"/>
        <v>304973.16964800004</v>
      </c>
      <c r="J41" s="19">
        <f t="shared" ref="J41:L41" si="7">SUM(J21:J40)</f>
        <v>20982.154071782403</v>
      </c>
      <c r="K41" s="19">
        <f t="shared" si="7"/>
        <v>0</v>
      </c>
      <c r="L41" s="19">
        <f t="shared" si="7"/>
        <v>325955</v>
      </c>
    </row>
    <row r="42" spans="1:12" ht="15.75" thickTop="1">
      <c r="A42" s="4">
        <v>26</v>
      </c>
    </row>
    <row r="43" spans="1:12">
      <c r="A43" s="4">
        <v>27</v>
      </c>
      <c r="G43" s="58"/>
      <c r="H43" s="58"/>
      <c r="I43" s="58"/>
      <c r="J43" s="58"/>
      <c r="L43" s="58"/>
    </row>
    <row r="44" spans="1:12">
      <c r="A44" s="4">
        <v>28</v>
      </c>
      <c r="B44" s="57"/>
    </row>
    <row r="45" spans="1:12">
      <c r="A45" s="4">
        <v>29</v>
      </c>
      <c r="B45" s="57"/>
    </row>
    <row r="46" spans="1:12">
      <c r="A46" s="4">
        <v>30</v>
      </c>
    </row>
    <row r="47" spans="1:12">
      <c r="A47" s="4">
        <v>31</v>
      </c>
    </row>
    <row r="48" spans="1:12">
      <c r="A48" s="4">
        <v>32</v>
      </c>
    </row>
    <row r="49" spans="1:1">
      <c r="A49" s="4">
        <v>33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2"/>
  <sheetViews>
    <sheetView workbookViewId="0"/>
  </sheetViews>
  <sheetFormatPr defaultColWidth="9.140625" defaultRowHeight="15"/>
  <cols>
    <col min="2" max="2" width="10.42578125" customWidth="1"/>
    <col min="3" max="3" width="36.5703125" bestFit="1" customWidth="1"/>
  </cols>
  <sheetData>
    <row r="1" spans="1:12">
      <c r="A1" s="1" t="s">
        <v>29</v>
      </c>
      <c r="B1" s="1"/>
      <c r="C1" s="1"/>
      <c r="D1" s="1"/>
      <c r="E1" s="1"/>
      <c r="F1" s="2" t="str">
        <f>'Link In'!A25</f>
        <v>W/P - 3-14</v>
      </c>
      <c r="G1" s="1"/>
      <c r="I1" s="1"/>
      <c r="J1" s="1"/>
    </row>
    <row r="2" spans="1:12">
      <c r="A2" s="1" t="s">
        <v>36</v>
      </c>
      <c r="B2" s="1"/>
      <c r="C2" s="1"/>
      <c r="D2" s="1"/>
      <c r="E2" s="1"/>
      <c r="F2" s="2" t="str">
        <f ca="1">RIGHT(CELL("filename",$A$1),LEN(CELL("filename",$A$1))-SEARCH("\O&amp;M",CELL("filename",$A$1),1))</f>
        <v>O&amp;M\[KAWC 2025 Rate Case - Telecommunications Exhibit.xlsx]Notes</v>
      </c>
      <c r="G2" s="1"/>
      <c r="I2" s="1"/>
      <c r="J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37</v>
      </c>
    </row>
    <row r="7" spans="1:12">
      <c r="A7" s="1" t="s">
        <v>38</v>
      </c>
      <c r="B7" s="21" t="s">
        <v>39</v>
      </c>
    </row>
    <row r="8" spans="1:12" ht="30">
      <c r="B8" s="21"/>
      <c r="C8" s="32" t="s">
        <v>46</v>
      </c>
    </row>
    <row r="10" spans="1:12">
      <c r="A10" s="1" t="s">
        <v>40</v>
      </c>
      <c r="B10" s="21" t="s">
        <v>41</v>
      </c>
    </row>
    <row r="11" spans="1:12" ht="30">
      <c r="A11" s="13"/>
      <c r="C11" s="32" t="s">
        <v>46</v>
      </c>
    </row>
    <row r="12" spans="1:12">
      <c r="A12" s="13"/>
    </row>
    <row r="13" spans="1:12">
      <c r="A13" s="14" t="s">
        <v>42</v>
      </c>
      <c r="B13" t="s">
        <v>43</v>
      </c>
    </row>
    <row r="29" spans="2:2">
      <c r="B29" s="6"/>
    </row>
    <row r="35" spans="1:2">
      <c r="A35" s="13"/>
      <c r="B35" s="16"/>
    </row>
    <row r="36" spans="1:2">
      <c r="A36" s="13"/>
    </row>
    <row r="37" spans="1:2">
      <c r="A37" s="13"/>
      <c r="B37" s="16"/>
    </row>
    <row r="38" spans="1:2">
      <c r="A38" s="13"/>
    </row>
    <row r="39" spans="1:2">
      <c r="B39" s="16"/>
    </row>
    <row r="41" spans="1:2">
      <c r="A41" s="13"/>
      <c r="B41" s="31"/>
    </row>
    <row r="42" spans="1:2">
      <c r="A42" s="13"/>
      <c r="B42" s="31"/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4QVSNHSJP2QR-935301945-43149</_dlc_DocId>
    <_dlc_DocIdUrl xmlns="00c1cf47-8665-4c73-8994-ff3a5e26da0f">
      <Url>https://amwater.sharepoint.com/sites/sers/KY/_layouts/15/DocIdRedir.aspx?ID=4QVSNHSJP2QR-935301945-43149</Url>
      <Description>4QVSNHSJP2QR-935301945-43149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62F368E-04FE-4A69-A68E-0016CCA4A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8B4465-51A6-4187-BDD5-439786CE3109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2fe6fb52-c0a5-4a92-a842-c78f204765cb"/>
    <ds:schemaRef ds:uri="http://purl.org/dc/dcmitype/"/>
    <ds:schemaRef ds:uri="00c1cf47-8665-4c73-8994-ff3a5e26da0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32204BB-17D4-494C-A28C-40759D10C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5D00C8-571E-4614-8BE7-6425190EC3C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 Template</vt:lpstr>
      <vt:lpstr>Notes</vt:lpstr>
    </vt:vector>
  </TitlesOfParts>
  <Manager/>
  <Company>American Water Works Company,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weckbat</dc:creator>
  <cp:keywords/>
  <dc:description/>
  <cp:lastModifiedBy>Robert J Prendergast</cp:lastModifiedBy>
  <cp:revision/>
  <dcterms:created xsi:type="dcterms:W3CDTF">2012-08-27T14:54:09Z</dcterms:created>
  <dcterms:modified xsi:type="dcterms:W3CDTF">2025-06-02T20:42:16Z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db978f13-b688-47d0-a04d-83f4c9948376</vt:lpwstr>
  </property>
</Properties>
</file>